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9.xml.rels" ContentType="application/vnd.openxmlformats-package.relationships+xml"/>
  <Override PartName="/xl/externalLinks/_rels/externalLink8.xml.rels" ContentType="application/vnd.openxmlformats-package.relationships+xml"/>
  <Override PartName="/xl/externalLinks/_rels/externalLink7.xml.rels" ContentType="application/vnd.openxmlformats-package.relationships+xml"/>
  <Override PartName="/xl/externalLinks/_rels/externalLink6.xml.rels" ContentType="application/vnd.openxmlformats-package.relationships+xml"/>
  <Override PartName="/xl/externalLinks/_rels/externalLink10.xml.rels" ContentType="application/vnd.openxmlformats-package.relationships+xml"/>
  <Override PartName="/xl/externalLinks/_rels/externalLink5.xml.rels" ContentType="application/vnd.openxmlformats-package.relationships+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externalLinks/externalLink10.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1 - Façades tx" sheetId="2" state="visible" r:id="rId4"/>
    <sheet name="Lot 6 - Serrurerie" sheetId="3"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function="false" hidden="false" localSheetId="1" name="_xlnm.Print_Area" vbProcedure="false">'Lot 1 - Façades tx'!$A$1:$O$147</definedName>
    <definedName function="false" hidden="false" localSheetId="1" name="_xlnm.Print_Titles" vbProcedure="false">'Lot 1 - Façades tx'!$39:$47</definedName>
    <definedName function="false" hidden="false" localSheetId="0" name="_xlnm.Print_Area" vbProcedure="false">'Page de garde'!$A$1:$A$42</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3" vbProcedure="false">[11]Récapitulation!$G$23</definedName>
    <definedName function="false" hidden="false" name="COEFF" vbProcedure="false">#REF!</definedName>
    <definedName function="false" hidden="false" name="COEFMO" vbProcedure="false">'[12]Bordereau echangeurs'!$V$189</definedName>
    <definedName function="false" hidden="false" name="COEFOUR" vbProcedure="false">'[12]Bordereau echangeurs'!$W$189</definedName>
    <definedName function="false" hidden="false" name="COEFST" vbProcedure="false">'[12]Bordereau echangeurs'!$X$189</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lais" vbProcedure="false">'[13]Frais fixe'!$K$3</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pgfophtalmo" vbProcedure="false">[14]comparatif!#ref!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rues_libellé" vbProcedure="false">[15]Grues!$E$2:$E$79</definedName>
    <definedName function="false" hidden="false" name="gv" vbProcedure="false">#REF!</definedName>
    <definedName function="false" hidden="false" name="H.T" vbProcedure="false">[16]Récap!$H$41</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EVU" vbProcedure="false">'[17]bordereau  2 ech + recup'!#ref!</definedName>
    <definedName function="false" hidden="false" name="IMPREVUS" vbProcedure="false">'[12]Bordereau echangeurs'!$T$187</definedName>
    <definedName function="false" hidden="false" name="IMPREVUT" vbProcedure="false">'[17]bordereau  2 ech + recup'!#ref!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iste_grue_mobile" vbProcedure="false">[15]Grues!$K$2:$K$6</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ts" vbProcedure="false">[18]vrv!#ref!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barak" vbProcedure="false">[15]Grues!$L$19</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U._Table_Godon" vbProcedure="false">'[19]P.U.'!$C$206:$S$212</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int" vbProcedure="false">[20]etanchéité!#REF!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pu_transport" vbProcedure="false">[15]Grues!$L$15</definedName>
    <definedName function="false" hidden="false" name="pu_transport_baraque" vbProcedure="false">[15]Grues!$L$16</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Quest._ca" vbProcedure="false">[15]Options!$P$17</definedName>
    <definedName function="false" hidden="false" name="Quest._delai_tce" vbProcedure="false">[15]Options!$L$11</definedName>
    <definedName function="false" hidden="false" name="Quest._Distance_BTS" vbProcedure="false">[15]Options!$CE$26</definedName>
    <definedName function="false" hidden="false" name="Quest._DS_GO" vbProcedure="false">[15]Options!$P$23</definedName>
    <definedName function="false" hidden="false" name="Quest._nom_affaire" vbProcedure="false">'[19]Quest.'!$F$3</definedName>
    <definedName function="false" hidden="false" name="Quest._num_commercial" vbProcedure="false">'[19]Quest.'!$F$5</definedName>
    <definedName function="false" hidden="false" name="Quest._Quantité_béton" vbProcedure="false">[15]Options!$P$22</definedName>
    <definedName function="false" hidden="false" name="Quest._resp_PMH" vbProcedure="false">'[19]Quest.'!$F$12</definedName>
    <definedName function="false" hidden="false" name="Quest._the" vbProcedure="false">[15]Options!$P$15</definedName>
    <definedName function="false" hidden="false" name="Rapide_prorata_nb_pers_tel" vbProcedure="false">'[21]frais de chantier '!#ref!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bleau_conso_eau" vbProcedure="false">[15]Grues!$W$2:$W$3</definedName>
    <definedName function="false" hidden="false" name="Tableau_conso_EDF" vbProcedure="false">[15]Grues!$U$2:$U$4</definedName>
    <definedName function="false" hidden="false" name="Tableau_grues" vbProcedure="false">[15]Grues!$A$2:$I$79</definedName>
    <definedName function="false" hidden="false" name="Tableau_grue_mobile" vbProcedure="false">[15]Grues!$K$2:$M$6</definedName>
    <definedName function="false" hidden="false" name="Tableau_manitou" vbProcedure="false">[15]Grues!$Q$2:$Q$3</definedName>
    <definedName function="false" hidden="false" name="Tableau_échafaudage" vbProcedure="false">[15]Grues!$S$2:$S$4</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A" vbProcedure="false">'[22]base + option'!#ref!</definedName>
    <definedName function="false" hidden="false" name="TOTAL_B" vbProcedure="false">'[22]base + option'!#ref!</definedName>
    <definedName function="false" hidden="false" name="TOTAL_C" vbProcedure="false">'[22]base + option'!#ref!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avier" vbProcedure="false">'[23]bord  zones'!#ref!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<sst xmlns="http://schemas.openxmlformats.org/spreadsheetml/2006/main" count="351" uniqueCount="142">
  <si>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</si>
  <si>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</si>
  <si>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</si>
  <si>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</si>
  <si>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</si>
  <si>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</si>
  <si>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</si>
  <si>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</si>
  <si>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</si>
  <si>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</si>
  <si>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1
y compris Lot 00 - Généralités</t>
  </si>
  <si>
    <t xml:space="preserve">Maitre d’ouvrage</t>
  </si>
  <si>
    <t xml:space="preserve">Gendarmerie Amiens</t>
  </si>
  <si>
    <t xml:space="preserve">107 rue d'Elbeuf</t>
  </si>
  <si>
    <t xml:space="preserve">80 000 AMIENS</t>
  </si>
  <si>
    <t xml:space="preserve">BATIMENT FAMILLES et LST</t>
  </si>
  <si>
    <t xml:space="preserve">D P G F (Décomposition du Prix Global et Forfaitaire)
Lot 00 - Clauses Communes affectés au lot Principal "Ravalement - Façades"</t>
  </si>
  <si>
    <t xml:space="preserve">n°</t>
  </si>
  <si>
    <t xml:space="preserve">Désignation</t>
  </si>
  <si>
    <t xml:space="preserve">Unité</t>
  </si>
  <si>
    <t xml:space="preserve">Qtité MOE</t>
  </si>
  <si>
    <t xml:space="preserve">Qté entreprise</t>
  </si>
  <si>
    <t xml:space="preserve">PU HT</t>
  </si>
  <si>
    <t xml:space="preserve">montant HT</t>
  </si>
  <si>
    <t xml:space="preserve">Frais de pilotage et coordination  - Etude d'exécution</t>
  </si>
  <si>
    <t xml:space="preserve">ens</t>
  </si>
  <si>
    <t xml:space="preserve">Frais de chantier, installlation cantonnements , bennes</t>
  </si>
  <si>
    <t xml:space="preserve">Dispositions communes</t>
  </si>
  <si>
    <t xml:space="preserve">3.1.1</t>
  </si>
  <si>
    <t xml:space="preserve">- Etats des lieux</t>
  </si>
  <si>
    <t xml:space="preserve">m²</t>
  </si>
  <si>
    <t xml:space="preserve">3.2.1</t>
  </si>
  <si>
    <t xml:space="preserve">-Panneau de chantier</t>
  </si>
  <si>
    <t xml:space="preserve">3.2.2</t>
  </si>
  <si>
    <t xml:space="preserve">- Clôtures de chantier</t>
  </si>
  <si>
    <t xml:space="preserve">3.2.3</t>
  </si>
  <si>
    <t xml:space="preserve">- Raccordement et fluides</t>
  </si>
  <si>
    <t xml:space="preserve">3.2.4</t>
  </si>
  <si>
    <t xml:space="preserve">3.2.6</t>
  </si>
  <si>
    <t xml:space="preserve">- Hygiène et sécurité du chantier</t>
  </si>
  <si>
    <t xml:space="preserve">3.2.5</t>
  </si>
  <si>
    <t xml:space="preserve">- Autorisations administratives</t>
  </si>
  <si>
    <t xml:space="preserve">- Gardiennage du chantier</t>
  </si>
  <si>
    <t xml:space="preserve">3.2.7</t>
  </si>
  <si>
    <t xml:space="preserve">Echafaudages</t>
  </si>
  <si>
    <t xml:space="preserve">- Echafaudages</t>
  </si>
  <si>
    <t xml:space="preserve">- Moyens d'accès (sapines,….)</t>
  </si>
  <si>
    <t xml:space="preserve">- Distibution électrique</t>
  </si>
  <si>
    <t xml:space="preserve">- Distribution eau</t>
  </si>
  <si>
    <t xml:space="preserve">Total Lot 00</t>
  </si>
  <si>
    <t xml:space="preserve">TVA 10%</t>
  </si>
  <si>
    <t xml:space="preserve">TVA 20%</t>
  </si>
  <si>
    <t xml:space="preserve">Total TTC</t>
  </si>
  <si>
    <t xml:space="preserve">BATIMENT FAMILLES</t>
  </si>
  <si>
    <t xml:space="preserve">BRIGADE</t>
  </si>
  <si>
    <t xml:space="preserve">D P G F (Décomposition du Prix Global et Forfaitaire)
Ravalement - Façades</t>
  </si>
  <si>
    <t xml:space="preserve">0.</t>
  </si>
  <si>
    <t xml:space="preserve">2.1</t>
  </si>
  <si>
    <t xml:space="preserve">2.1.10</t>
  </si>
  <si>
    <t xml:space="preserve">Echafaudage</t>
  </si>
  <si>
    <t xml:space="preserve"> - surface courante</t>
  </si>
  <si>
    <t xml:space="preserve"> - protection des accés</t>
  </si>
  <si>
    <t xml:space="preserve">fft</t>
  </si>
  <si>
    <t xml:space="preserve"> - protection des accés piéton</t>
  </si>
  <si>
    <t xml:space="preserve">2.2</t>
  </si>
  <si>
    <t xml:space="preserve">Travaux préparatoires</t>
  </si>
  <si>
    <t xml:space="preserve">2.2.1</t>
  </si>
  <si>
    <t xml:space="preserve">Lavages et traitements fongicides</t>
  </si>
  <si>
    <t xml:space="preserve">Surfaces existantes conservées</t>
  </si>
  <si>
    <t xml:space="preserve">Toutes Surfaces</t>
  </si>
  <si>
    <t xml:space="preserve">2.2.2</t>
  </si>
  <si>
    <t xml:space="preserve">Réparation des bétons</t>
  </si>
  <si>
    <t xml:space="preserve"> - Sondage et reprise des parties inadhérentes et fissures (15% surface totale)</t>
  </si>
  <si>
    <t xml:space="preserve"> - Sondage et mise à nu des armatures (15% surface totale)</t>
  </si>
  <si>
    <t xml:space="preserve"> - réféction des éclats de béton </t>
  </si>
  <si>
    <t xml:space="preserve">- Reprise mur soubassement accès brigade</t>
  </si>
  <si>
    <t xml:space="preserve">Traitement des façades</t>
  </si>
  <si>
    <t xml:space="preserve">2.3</t>
  </si>
  <si>
    <t xml:space="preserve">BARDAGE SUR PARTIES COMMUNES</t>
  </si>
  <si>
    <t xml:space="preserve">Système 2 - bardage sur parties communes</t>
  </si>
  <si>
    <t xml:space="preserve">Isolant</t>
  </si>
  <si>
    <t xml:space="preserve"> - surface courante - LR - R&gt;3,2 m².K/W</t>
  </si>
  <si>
    <t xml:space="preserve">Finition</t>
  </si>
  <si>
    <t xml:space="preserve"> - surface courante - Profil n°3 à clipser</t>
  </si>
  <si>
    <t xml:space="preserve">Profils et autres</t>
  </si>
  <si>
    <t xml:space="preserve">- lame d'air ventilée</t>
  </si>
  <si>
    <t xml:space="preserve">ml</t>
  </si>
  <si>
    <t xml:space="preserve">- Voligeage  pose en éclaircie 50 mm maxi entre voliges</t>
  </si>
  <si>
    <t xml:space="preserve"> - Précadre habillage baie</t>
  </si>
  <si>
    <t xml:space="preserve">- Profil de départ</t>
  </si>
  <si>
    <t xml:space="preserve">- Recoupement entre étages</t>
  </si>
  <si>
    <t xml:space="preserve">2.4</t>
  </si>
  <si>
    <t xml:space="preserve">PEINTURE SUR FACADE</t>
  </si>
  <si>
    <t xml:space="preserve"> - surface courante Logement y compris retour en tableau</t>
  </si>
  <si>
    <t xml:space="preserve"> - surface courante LST y compris retour en tableau</t>
  </si>
  <si>
    <t xml:space="preserve"> - traitement des angles saillants</t>
  </si>
  <si>
    <t xml:space="preserve"> - traitement des appuis</t>
  </si>
  <si>
    <t xml:space="preserve"> - traitement des voussures</t>
  </si>
  <si>
    <t xml:space="preserve"> - traitement des tableaux</t>
  </si>
  <si>
    <t xml:space="preserve">2.5</t>
  </si>
  <si>
    <t xml:space="preserve">ENDUIT PROJETE EN FACADE</t>
  </si>
  <si>
    <t xml:space="preserve"> - Reprise des parties inadhérentes (10% de la surface)</t>
  </si>
  <si>
    <t xml:space="preserve">2.6</t>
  </si>
  <si>
    <t xml:space="preserve">HABILLAGE ET DIVERS</t>
  </si>
  <si>
    <t xml:space="preserve"> - couvertine sur éléments maçonnés - "architecturaux"</t>
  </si>
  <si>
    <t xml:space="preserve"> - couvertine sur têtes de murs</t>
  </si>
  <si>
    <t xml:space="preserve">2.8</t>
  </si>
  <si>
    <t xml:space="preserve">Isolation thermique sous dalle</t>
  </si>
  <si>
    <t xml:space="preserve"> - Dépose panneau existant</t>
  </si>
  <si>
    <t xml:space="preserve">- Fourniture et pose de panneau Fibrarock ou équivalent (Rockfeu) sous face des garages et sous face plancher des pièces de vie formant excroissance du batiment</t>
  </si>
  <si>
    <t xml:space="preserve">- Fourniture et pose de panneau Fibrarock ou équivalent (Rockfeu) - sous face planchers des bureaux des excroissances</t>
  </si>
  <si>
    <t xml:space="preserve">Total</t>
  </si>
  <si>
    <t xml:space="preserve">TRANCHE OPTIONNELLE</t>
  </si>
  <si>
    <t xml:space="preserve">- S.O.</t>
  </si>
  <si>
    <t xml:space="preserve">- Fourniture et pose de panneau Fibrarock sous sol</t>
  </si>
  <si>
    <t xml:space="preserve">2.9</t>
  </si>
  <si>
    <t xml:space="preserve">FLOCAGE COUPE-FEU PATEUX DE PLANCHER</t>
  </si>
  <si>
    <t xml:space="preserve">- Purge et dépose des flocages existants</t>
  </si>
  <si>
    <t xml:space="preserve">Ens</t>
  </si>
  <si>
    <t xml:space="preserve">- Fourniture et mise en œuvre de flocage pateux</t>
  </si>
  <si>
    <t xml:space="preserve">Total Lot 1</t>
  </si>
  <si>
    <t xml:space="preserve">Total Lot 00 et Lot 1</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</si>
  <si>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</si>
  <si>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</si>
  <si>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</si>
  <si>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</si>
  <si>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</si>
  <si>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D P G F (Décomposition du Prix Global et Forfaitaire)
Menuiseries Extérieures</t>
  </si>
  <si>
    <t xml:space="preserve">Frais de chantier, Gestion des déchets</t>
  </si>
  <si>
    <t xml:space="preserve">Menuiseries des bureaux avec VR - vitrage miroir</t>
  </si>
  <si>
    <t xml:space="preserve"> - F1 - dim 2,10 x 1,50 m ht - sur allège</t>
  </si>
  <si>
    <t xml:space="preserve">u</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</si>
  <si>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</si>
  <si>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</si>
  <si>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</si>
  <si>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</si>
  <si>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</si>
  <si>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</si>
  <si>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</si>
  <si>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</si>
  <si>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</si>
  <si>
    <t xml:space="preserve">TVA 10 %</t>
  </si>
</sst>
</file>

<file path=xl/styles.xml><?xml version="1.0" encoding="utf-8"?>
<styleSheet xmlns="http://schemas.openxmlformats.org/spreadsheetml/2006/main">
  <numFmts count="12">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_-* #,##0.00&quot; F&quot;_-;\-* #,##0.00&quot; F&quot;_-;_-* \-??&quot; F&quot;_-;_-@_-"/>
    <numFmt numFmtId="172" formatCode="0\ %"/>
    <numFmt numFmtId="173" formatCode="@"/>
    <numFmt numFmtId="174" formatCode="#,##0.0"/>
    <numFmt numFmtId="175" formatCode="#,##0.00&quot; €&quot;"/>
  </numFmts>
  <fonts count="41">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sz val="11"/>
      <color theme="1"/>
      <name val="Arial"/>
      <family val="2"/>
      <charset val="1"/>
    </font>
    <font>
      <sz val="16"/>
      <color theme="1"/>
      <name val="Arial"/>
      <family val="2"/>
      <charset val="1"/>
    </font>
    <font>
      <b val="true"/>
      <sz val="12"/>
      <color theme="1"/>
      <name val="Calibri"/>
      <family val="2"/>
      <charset val="1"/>
    </font>
    <font>
      <b val="true"/>
      <sz val="11"/>
      <color theme="1"/>
      <name val="Calibri"/>
      <family val="2"/>
      <charset val="1"/>
    </font>
    <font>
      <b val="true"/>
      <sz val="11"/>
      <color theme="0"/>
      <name val="Calibri"/>
      <family val="2"/>
      <charset val="1"/>
    </font>
    <font>
      <sz val="11"/>
      <color rgb="FF0070C0"/>
      <name val="Calibri"/>
      <family val="2"/>
      <charset val="1"/>
    </font>
    <font>
      <sz val="11"/>
      <color theme="0"/>
      <name val="Calibri"/>
      <family val="2"/>
      <charset val="1"/>
    </font>
    <font>
      <sz val="11"/>
      <color theme="0"/>
      <name val="Arial"/>
      <family val="2"/>
      <charset val="1"/>
    </font>
    <font>
      <sz val="12"/>
      <name val="Calibri"/>
      <family val="2"/>
      <charset val="1"/>
    </font>
    <font>
      <b val="true"/>
      <sz val="12"/>
      <name val="Calibri"/>
      <family val="2"/>
      <charset val="1"/>
    </font>
    <font>
      <sz val="12"/>
      <color theme="0"/>
      <name val="Calibri"/>
      <family val="2"/>
      <charset val="1"/>
    </font>
    <font>
      <u val="single"/>
      <sz val="12"/>
      <name val="Calibri"/>
      <family val="2"/>
      <charset val="1"/>
    </font>
    <font>
      <sz val="12"/>
      <color rgb="FFFF0000"/>
      <name val="Calibri"/>
      <family val="2"/>
      <charset val="1"/>
    </font>
    <font>
      <sz val="12"/>
      <name val="Arial"/>
      <family val="2"/>
      <charset val="1"/>
    </font>
    <font>
      <b val="true"/>
      <sz val="10"/>
      <color rgb="FF68665C"/>
      <name val="Arial"/>
      <family val="2"/>
      <charset val="1"/>
    </font>
    <font>
      <sz val="10"/>
      <color rgb="FF68665C"/>
      <name val="Arial"/>
      <family val="2"/>
      <charset val="1"/>
    </font>
    <font>
      <b val="true"/>
      <sz val="10"/>
      <color theme="0"/>
      <name val="Arial"/>
      <family val="2"/>
      <charset val="1"/>
    </font>
    <font>
      <sz val="11"/>
      <name val="Arial"/>
      <family val="2"/>
      <charset val="1"/>
    </font>
    <font>
      <b val="true"/>
      <sz val="12"/>
      <name val="Arial"/>
      <family val="2"/>
      <charset val="1"/>
    </font>
    <font>
      <b val="true"/>
      <sz val="16"/>
      <name val="Arial"/>
      <family val="2"/>
      <charset val="1"/>
    </font>
    <font>
      <sz val="11"/>
      <name val="Calibri"/>
      <family val="2"/>
      <charset val="1"/>
    </font>
    <font>
      <b val="true"/>
      <sz val="11"/>
      <name val="Calibri"/>
      <family val="2"/>
      <charset val="1"/>
    </font>
  </fonts>
  <fills count="9">
    <fill>
      <patternFill patternType="none"/>
    </fill>
    <fill>
      <patternFill patternType="gray125"/>
    </fill>
    <fill>
      <patternFill patternType="solid">
        <fgColor theme="0"/>
        <bgColor rgb="FFF2F2F2"/>
      </patternFill>
    </fill>
    <fill>
      <patternFill patternType="solid">
        <fgColor theme="0" tint="-0.15"/>
        <bgColor rgb="FFDCE6F2"/>
      </patternFill>
    </fill>
    <fill>
      <patternFill patternType="solid">
        <fgColor theme="0" tint="-0.5"/>
        <bgColor rgb="FF999999"/>
      </patternFill>
    </fill>
    <fill>
      <patternFill patternType="solid">
        <fgColor theme="0" tint="-0.05"/>
        <bgColor rgb="FFFFFFFF"/>
      </patternFill>
    </fill>
    <fill>
      <patternFill patternType="solid">
        <fgColor theme="4" tint="0.7999"/>
        <bgColor rgb="FFD9D9D9"/>
      </patternFill>
    </fill>
    <fill>
      <patternFill patternType="solid">
        <fgColor rgb="FF185772"/>
        <bgColor rgb="FF2A576F"/>
      </patternFill>
    </fill>
    <fill>
      <patternFill patternType="solid">
        <fgColor rgb="FF92D050"/>
        <bgColor rgb="FFBFBFBF"/>
      </patternFill>
    </fill>
  </fills>
  <borders count="61">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medium"/>
      <right style="medium"/>
      <top style="medium"/>
      <bottom style="medium"/>
      <diagonal/>
    </border>
    <border diagonalUp="false" diagonalDown="false">
      <left style="thin"/>
      <right style="thin"/>
      <top style="thin"/>
      <bottom style="medium"/>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right style="thin"/>
      <top/>
      <bottom/>
      <diagonal/>
    </border>
    <border diagonalUp="false" diagonalDown="false">
      <left style="thin"/>
      <right/>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 diagonalUp="false" diagonalDown="false">
      <left style="thin"/>
      <right/>
      <top style="thin"/>
      <bottom style="thin"/>
      <diagonal/>
    </border>
    <border diagonalUp="false" diagonalDown="false">
      <left style="medium"/>
      <right/>
      <top/>
      <bottom/>
      <diagonal/>
    </border>
    <border diagonalUp="false" diagonalDown="false">
      <left/>
      <right style="medium"/>
      <top/>
      <bottom/>
      <diagonal/>
    </border>
    <border diagonalUp="false" diagonalDown="false">
      <left/>
      <right style="thin"/>
      <top style="thin"/>
      <bottom style="thin"/>
      <diagonal/>
    </border>
    <border diagonalUp="false" diagonalDown="false">
      <left style="thin"/>
      <right/>
      <top/>
      <bottom style="thin"/>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style="thin"/>
      <right/>
      <top style="thin"/>
      <bottom style="hair"/>
      <diagonal/>
    </border>
    <border diagonalUp="false" diagonalDown="false">
      <left/>
      <right/>
      <top style="thin"/>
      <bottom/>
      <diagonal/>
    </border>
    <border diagonalUp="false" diagonalDown="false">
      <left/>
      <right style="thin"/>
      <top style="thin"/>
      <bottom/>
      <diagonal/>
    </border>
    <border diagonalUp="false" diagonalDown="false">
      <left style="thin"/>
      <right/>
      <top style="hair"/>
      <bottom style="hair"/>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style="medium">
        <color rgb="FF185772"/>
      </bottom>
      <diagonal/>
    </border>
    <border diagonalUp="false" diagonalDown="false">
      <left style="medium">
        <color theme="0"/>
      </left>
      <right style="thin">
        <color theme="0" tint="-0.25"/>
      </right>
      <top style="thin">
        <color theme="0" tint="-0.25"/>
      </top>
      <bottom style="medium">
        <color rgb="FF185772"/>
      </bottom>
      <diagonal/>
    </border>
    <border diagonalUp="false" diagonalDown="false">
      <left style="thin">
        <color theme="0" tint="-0.25"/>
      </left>
      <right style="medium">
        <color theme="0"/>
      </right>
      <top style="medium">
        <color theme="0"/>
      </top>
      <bottom/>
      <diagonal/>
    </border>
    <border diagonalUp="false" diagonalDown="false">
      <left/>
      <right style="thin">
        <color rgb="FF999999"/>
      </right>
      <top/>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style="medium">
        <color theme="0"/>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style="medium">
        <color theme="0"/>
      </right>
      <top/>
      <bottom style="thin">
        <color theme="0" tint="-0.25"/>
      </bottom>
      <diagonal/>
    </border>
    <border diagonalUp="false" diagonalDown="false">
      <left/>
      <right style="thin">
        <color rgb="FF999999"/>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style="thin"/>
      <right style="thin"/>
      <top style="hair"/>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theme="0" tint="-0.25"/>
      </left>
      <right/>
      <top/>
      <bottom/>
      <diagonal/>
    </border>
    <border diagonalUp="false" diagonalDown="false">
      <left style="thin">
        <color theme="0" tint="-0.25"/>
      </left>
      <right/>
      <top/>
      <bottom style="thin">
        <color theme="0" tint="-0.25"/>
      </bottom>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cellStyleXfs>
  <cellXfs count="20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false">
      <alignment horizontal="center" vertical="center" textRotation="0" wrapText="false" indent="0" shrinkToFit="false"/>
      <protection locked="true" hidden="false"/>
    </xf>
    <xf numFmtId="164" fontId="4" fillId="0" borderId="0" xfId="197"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5" fillId="2" borderId="1" xfId="0" applyFont="true" applyBorder="true" applyAlignment="true" applyProtection="false">
      <alignment horizontal="center" vertical="bottom" textRotation="0" wrapText="false" indent="0" shrinkToFit="false"/>
      <protection locked="true" hidden="false"/>
    </xf>
    <xf numFmtId="164" fontId="15" fillId="2" borderId="2"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true" indent="0" shrinkToFit="false"/>
      <protection locked="true" hidden="false"/>
    </xf>
    <xf numFmtId="164" fontId="16" fillId="3" borderId="3" xfId="0" applyFont="true" applyBorder="tru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18" fillId="0" borderId="4" xfId="0" applyFont="true" applyBorder="true" applyAlignment="true" applyProtection="false">
      <alignment horizontal="center" vertical="top" textRotation="0" wrapText="tru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true" indent="0" shrinkToFit="false"/>
      <protection locked="true" hidden="false"/>
    </xf>
    <xf numFmtId="170" fontId="19" fillId="0" borderId="0" xfId="17"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5" fillId="2" borderId="5" xfId="0" applyFont="true" applyBorder="true" applyAlignment="true" applyProtection="false">
      <alignment horizontal="center" vertical="bottom" textRotation="0" wrapText="false" indent="0" shrinkToFit="false"/>
      <protection locked="true" hidden="false"/>
    </xf>
    <xf numFmtId="164" fontId="15" fillId="2" borderId="6"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center" vertical="bottom" textRotation="0" wrapText="false" indent="0" shrinkToFit="false"/>
      <protection locked="true" hidden="false"/>
    </xf>
    <xf numFmtId="164" fontId="20" fillId="0" borderId="0" xfId="0" applyFont="true" applyBorder="false" applyAlignment="true" applyProtection="false">
      <alignment horizontal="center" vertical="bottom" textRotation="0" wrapText="false" indent="0" shrinkToFit="false"/>
      <protection locked="true" hidden="false"/>
    </xf>
    <xf numFmtId="170" fontId="15" fillId="0" borderId="0" xfId="17" applyFont="true" applyBorder="true" applyAlignment="true" applyProtection="true">
      <alignment horizontal="center" vertical="bottom" textRotation="0" wrapText="false" indent="0" shrinkToFit="false"/>
      <protection locked="true" hidden="false"/>
    </xf>
    <xf numFmtId="164" fontId="21" fillId="3" borderId="8"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70" fontId="0" fillId="0" borderId="0" xfId="17" applyFont="true" applyBorder="true" applyAlignment="true" applyProtection="true">
      <alignment horizontal="center" vertical="center" textRotation="0" wrapText="true" indent="0" shrinkToFit="false"/>
      <protection locked="true" hidden="false"/>
    </xf>
    <xf numFmtId="170" fontId="0" fillId="0" borderId="0" xfId="17" applyFont="true" applyBorder="true" applyAlignment="true" applyProtection="true">
      <alignment horizontal="center" vertical="center" textRotation="0" wrapText="false" indent="0" shrinkToFit="false"/>
      <protection locked="true" hidden="false"/>
    </xf>
    <xf numFmtId="164" fontId="22" fillId="0" borderId="9" xfId="0" applyFont="true" applyBorder="true" applyAlignment="true" applyProtection="false">
      <alignment horizontal="center" vertical="center" textRotation="0" wrapText="false" indent="0" shrinkToFit="false"/>
      <protection locked="true" hidden="false"/>
    </xf>
    <xf numFmtId="164" fontId="23" fillId="4" borderId="9" xfId="0" applyFont="true" applyBorder="true" applyAlignment="true" applyProtection="false">
      <alignment horizontal="center" vertical="center" textRotation="0" wrapText="false" indent="0" shrinkToFit="false"/>
      <protection locked="true" hidden="false"/>
    </xf>
    <xf numFmtId="170" fontId="22" fillId="0" borderId="9" xfId="17" applyFont="true" applyBorder="true" applyAlignment="true" applyProtection="true">
      <alignment horizontal="center" vertical="center" textRotation="0" wrapText="false" indent="0" shrinkToFit="false"/>
      <protection locked="true" hidden="false"/>
    </xf>
    <xf numFmtId="170" fontId="22" fillId="0" borderId="9" xfId="17" applyFont="true" applyBorder="true" applyAlignment="true" applyProtection="true">
      <alignment horizontal="general" vertical="center" textRotation="0" wrapText="false" indent="0" shrinkToFit="false"/>
      <protection locked="true" hidden="false"/>
    </xf>
    <xf numFmtId="164" fontId="24" fillId="0" borderId="10" xfId="0" applyFont="true" applyBorder="true" applyAlignment="true" applyProtection="false">
      <alignment horizontal="center" vertical="center" textRotation="0" wrapText="false" indent="0" shrinkToFit="false"/>
      <protection locked="true" hidden="false"/>
    </xf>
    <xf numFmtId="164" fontId="25" fillId="4" borderId="10" xfId="0" applyFont="true" applyBorder="true" applyAlignment="true" applyProtection="false">
      <alignment horizontal="center" vertical="center" textRotation="0" wrapText="false" indent="0" shrinkToFit="false"/>
      <protection locked="true" hidden="false"/>
    </xf>
    <xf numFmtId="170" fontId="24" fillId="0" borderId="10" xfId="17" applyFont="true" applyBorder="true" applyAlignment="true" applyProtection="true">
      <alignment horizontal="center" vertical="center" textRotation="0" wrapText="false" indent="0" shrinkToFit="false"/>
      <protection locked="true" hidden="false"/>
    </xf>
    <xf numFmtId="170" fontId="24" fillId="0" borderId="10" xfId="17" applyFont="true" applyBorder="true" applyAlignment="true" applyProtection="true">
      <alignment horizontal="general" vertical="center" textRotation="0" wrapText="false" indent="0" shrinkToFit="false"/>
      <protection locked="true" hidden="false"/>
    </xf>
    <xf numFmtId="164" fontId="0" fillId="0" borderId="11" xfId="0" applyFont="false" applyBorder="true" applyAlignment="true" applyProtection="false">
      <alignment horizontal="center"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26" fillId="4" borderId="0" xfId="0" applyFont="true" applyBorder="fals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0" fontId="19" fillId="0" borderId="0" xfId="17" applyFont="true" applyBorder="true" applyAlignment="true" applyProtection="true">
      <alignment horizontal="general" vertical="center" textRotation="0" wrapText="false" indent="0" shrinkToFit="false"/>
      <protection locked="true" hidden="false"/>
    </xf>
    <xf numFmtId="170" fontId="19" fillId="0" borderId="12" xfId="17" applyFont="true" applyBorder="true" applyAlignment="true" applyProtection="true">
      <alignment horizontal="general" vertical="center" textRotation="0" wrapText="false" indent="0" shrinkToFit="false"/>
      <protection locked="true" hidden="false"/>
    </xf>
    <xf numFmtId="164" fontId="22" fillId="5" borderId="11" xfId="0" applyFont="true" applyBorder="true" applyAlignment="true" applyProtection="false">
      <alignment horizontal="center" vertical="bottom" textRotation="0" wrapText="false" indent="0" shrinkToFit="false"/>
      <protection locked="true" hidden="false"/>
    </xf>
    <xf numFmtId="164" fontId="22" fillId="5" borderId="11" xfId="0" applyFont="true" applyBorder="true" applyAlignment="false" applyProtection="false">
      <alignment horizontal="general" vertical="bottom" textRotation="0" wrapText="false" indent="0" shrinkToFit="false"/>
      <protection locked="true" hidden="false"/>
    </xf>
    <xf numFmtId="164" fontId="0" fillId="5" borderId="11" xfId="0" applyFont="true" applyBorder="true" applyAlignment="true" applyProtection="false">
      <alignment horizontal="center" vertical="center" textRotation="0" wrapText="false" indent="0" shrinkToFit="false"/>
      <protection locked="true" hidden="false"/>
    </xf>
    <xf numFmtId="170" fontId="0" fillId="5" borderId="11" xfId="17" applyFont="true" applyBorder="true" applyAlignment="true" applyProtection="true">
      <alignment horizontal="center" vertical="center" textRotation="0" wrapText="false" indent="0" shrinkToFit="false"/>
      <protection locked="true" hidden="false"/>
    </xf>
    <xf numFmtId="170" fontId="22" fillId="5" borderId="11" xfId="17" applyFont="true" applyBorder="true" applyAlignment="true" applyProtection="true">
      <alignment horizontal="general" vertical="center" textRotation="0" wrapText="false" indent="0" shrinkToFit="false"/>
      <protection locked="true" hidden="false"/>
    </xf>
    <xf numFmtId="164" fontId="22" fillId="0" borderId="11" xfId="0" applyFont="true" applyBorder="true" applyAlignment="true" applyProtection="false">
      <alignment horizontal="center" vertical="bottom" textRotation="0" wrapText="false" indent="0" shrinkToFit="false"/>
      <protection locked="true" hidden="false"/>
    </xf>
    <xf numFmtId="164" fontId="25" fillId="4" borderId="11" xfId="0" applyFont="true" applyBorder="true" applyAlignment="true" applyProtection="false">
      <alignment horizontal="center" vertical="center" textRotation="0" wrapText="false" indent="0" shrinkToFit="false"/>
      <protection locked="true" hidden="false"/>
    </xf>
    <xf numFmtId="170" fontId="0" fillId="0" borderId="11" xfId="17" applyFont="true" applyBorder="true" applyAlignment="true" applyProtection="true">
      <alignment horizontal="center" vertical="center" textRotation="0" wrapText="false" indent="0" shrinkToFit="false"/>
      <protection locked="true" hidden="false"/>
    </xf>
    <xf numFmtId="170" fontId="22" fillId="0" borderId="11" xfId="17" applyFont="true" applyBorder="true" applyAlignment="true" applyProtection="true">
      <alignment horizontal="general" vertical="center" textRotation="0" wrapText="false" indent="0" shrinkToFit="false"/>
      <protection locked="true" hidden="false"/>
    </xf>
    <xf numFmtId="164" fontId="27" fillId="0" borderId="0" xfId="0" applyFont="true" applyBorder="false" applyAlignment="true" applyProtection="false">
      <alignment horizontal="general" vertical="center" textRotation="0" wrapText="false" indent="0" shrinkToFit="false"/>
      <protection locked="true" hidden="false"/>
    </xf>
    <xf numFmtId="164" fontId="28" fillId="0" borderId="11" xfId="0" applyFont="true" applyBorder="true" applyAlignment="true" applyProtection="false">
      <alignment horizontal="center" vertical="center" textRotation="0" wrapText="false" indent="0" shrinkToFit="false"/>
      <protection locked="true" hidden="false"/>
    </xf>
    <xf numFmtId="164" fontId="27" fillId="0" borderId="11" xfId="0" applyFont="true" applyBorder="true" applyAlignment="true" applyProtection="false">
      <alignment horizontal="general" vertical="center" textRotation="0" wrapText="false" indent="0" shrinkToFit="false"/>
      <protection locked="true" hidden="false"/>
    </xf>
    <xf numFmtId="164" fontId="27" fillId="0" borderId="11" xfId="0" applyFont="true" applyBorder="true" applyAlignment="true" applyProtection="false">
      <alignment horizontal="center" vertical="center" textRotation="0" wrapText="false" indent="0" shrinkToFit="false"/>
      <protection locked="true" hidden="false"/>
    </xf>
    <xf numFmtId="164" fontId="29" fillId="4" borderId="11" xfId="0" applyFont="true" applyBorder="true" applyAlignment="true" applyProtection="false">
      <alignment horizontal="center" vertical="center" textRotation="0" wrapText="false" indent="0" shrinkToFit="false"/>
      <protection locked="true" hidden="false"/>
    </xf>
    <xf numFmtId="164" fontId="27" fillId="0" borderId="11" xfId="0" applyFont="true" applyBorder="true" applyAlignment="true" applyProtection="false">
      <alignment horizontal="left" vertical="center" textRotation="0" wrapText="false" indent="0" shrinkToFit="false"/>
      <protection locked="true" hidden="false"/>
    </xf>
    <xf numFmtId="164" fontId="27" fillId="0" borderId="13" xfId="0" applyFont="true" applyBorder="true" applyAlignment="true" applyProtection="false">
      <alignment horizontal="center" vertical="center" textRotation="0" wrapText="false" indent="0" shrinkToFit="false"/>
      <protection locked="true" hidden="false"/>
    </xf>
    <xf numFmtId="170" fontId="27" fillId="0" borderId="11" xfId="17" applyFont="true" applyBorder="true" applyAlignment="true" applyProtection="true">
      <alignment horizontal="center" vertical="center" textRotation="0" wrapText="false" indent="0" shrinkToFit="false"/>
      <protection locked="true" hidden="false"/>
    </xf>
    <xf numFmtId="170" fontId="28" fillId="0" borderId="11" xfId="17" applyFont="true" applyBorder="true" applyAlignment="true" applyProtection="true">
      <alignment horizontal="general"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21" fillId="0" borderId="15" xfId="0" applyFont="true" applyBorder="true" applyAlignment="true" applyProtection="false">
      <alignment horizontal="right" vertical="center" textRotation="0" wrapText="false" indent="0" shrinkToFit="false"/>
      <protection locked="true" hidden="false"/>
    </xf>
    <xf numFmtId="164" fontId="21" fillId="4" borderId="16" xfId="0" applyFont="true" applyBorder="true" applyAlignment="true" applyProtection="false">
      <alignment horizontal="center" vertical="center" textRotation="0" wrapText="false" indent="0" shrinkToFit="false"/>
      <protection locked="true" hidden="false"/>
    </xf>
    <xf numFmtId="164" fontId="6" fillId="4" borderId="17" xfId="0" applyFont="true" applyBorder="true" applyAlignment="true" applyProtection="false">
      <alignment horizontal="center" vertical="center" textRotation="0" wrapText="false" indent="0" shrinkToFit="false"/>
      <protection locked="true" hidden="false"/>
    </xf>
    <xf numFmtId="170" fontId="21" fillId="4" borderId="18" xfId="17" applyFont="true" applyBorder="true" applyAlignment="true" applyProtection="true">
      <alignment horizontal="center" vertical="center" textRotation="0" wrapText="false" indent="0" shrinkToFit="false"/>
      <protection locked="true" hidden="false"/>
    </xf>
    <xf numFmtId="170" fontId="21" fillId="0" borderId="19" xfId="17" applyFont="true" applyBorder="true" applyAlignment="true" applyProtection="true">
      <alignment horizontal="general"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6" fillId="0" borderId="20" xfId="0" applyFont="true" applyBorder="true" applyAlignment="true" applyProtection="false">
      <alignment horizontal="right" vertical="center" textRotation="0" wrapText="false" indent="0" shrinkToFit="false"/>
      <protection locked="true" hidden="false"/>
    </xf>
    <xf numFmtId="164" fontId="6" fillId="4" borderId="21" xfId="0" applyFont="true" applyBorder="true" applyAlignment="true" applyProtection="false">
      <alignment horizontal="center" vertical="center" textRotation="0" wrapText="false" indent="0" shrinkToFit="false"/>
      <protection locked="true" hidden="false"/>
    </xf>
    <xf numFmtId="164" fontId="6" fillId="4" borderId="0" xfId="0" applyFont="true" applyBorder="false" applyAlignment="true" applyProtection="false">
      <alignment horizontal="center" vertical="center" textRotation="0" wrapText="false" indent="0" shrinkToFit="false"/>
      <protection locked="true" hidden="false"/>
    </xf>
    <xf numFmtId="170" fontId="6" fillId="4" borderId="22" xfId="17" applyFont="true" applyBorder="true" applyAlignment="true" applyProtection="true">
      <alignment horizontal="center" vertical="center" textRotation="0" wrapText="false" indent="0" shrinkToFit="false"/>
      <protection locked="true" hidden="false"/>
    </xf>
    <xf numFmtId="170" fontId="21" fillId="0" borderId="23" xfId="17" applyFont="true" applyBorder="true" applyAlignment="true" applyProtection="true">
      <alignment horizontal="general" vertical="center" textRotation="0" wrapText="false" indent="0" shrinkToFit="false"/>
      <protection locked="true" hidden="false"/>
    </xf>
    <xf numFmtId="164" fontId="0" fillId="0" borderId="7" xfId="0" applyFont="false" applyBorder="true" applyAlignment="true" applyProtection="false">
      <alignment horizontal="center" vertical="center" textRotation="0" wrapText="false" indent="0" shrinkToFit="false"/>
      <protection locked="true" hidden="false"/>
    </xf>
    <xf numFmtId="164" fontId="21" fillId="0" borderId="24" xfId="0" applyFont="true" applyBorder="true" applyAlignment="true" applyProtection="false">
      <alignment horizontal="right" vertical="center" textRotation="0" wrapText="false" indent="0" shrinkToFit="false"/>
      <protection locked="true" hidden="false"/>
    </xf>
    <xf numFmtId="164" fontId="21" fillId="4" borderId="25" xfId="0" applyFont="true" applyBorder="true" applyAlignment="true" applyProtection="false">
      <alignment horizontal="center" vertical="center" textRotation="0" wrapText="false" indent="0" shrinkToFit="false"/>
      <protection locked="true" hidden="false"/>
    </xf>
    <xf numFmtId="164" fontId="6" fillId="4" borderId="26" xfId="0" applyFont="true" applyBorder="true" applyAlignment="true" applyProtection="false">
      <alignment horizontal="center" vertical="center" textRotation="0" wrapText="false" indent="0" shrinkToFit="false"/>
      <protection locked="true" hidden="false"/>
    </xf>
    <xf numFmtId="170" fontId="21" fillId="4" borderId="27" xfId="17" applyFont="true" applyBorder="true" applyAlignment="true" applyProtection="true">
      <alignment horizontal="center" vertical="center" textRotation="0" wrapText="false" indent="0" shrinkToFit="false"/>
      <protection locked="true" hidden="false"/>
    </xf>
    <xf numFmtId="164" fontId="22" fillId="6" borderId="11" xfId="0" applyFont="true" applyBorder="true" applyAlignment="true" applyProtection="false">
      <alignment horizontal="right" vertical="bottom" textRotation="0" wrapText="false" indent="0" shrinkToFit="false"/>
      <protection locked="true" hidden="false"/>
    </xf>
    <xf numFmtId="164" fontId="22" fillId="6" borderId="11" xfId="0" applyFont="true" applyBorder="true" applyAlignment="false" applyProtection="false">
      <alignment horizontal="general" vertical="bottom" textRotation="0" wrapText="false" indent="0" shrinkToFit="false"/>
      <protection locked="true" hidden="false"/>
    </xf>
    <xf numFmtId="164" fontId="0" fillId="6" borderId="11" xfId="0" applyFont="false" applyBorder="true" applyAlignment="true" applyProtection="false">
      <alignment horizontal="center" vertical="center" textRotation="0" wrapText="false" indent="0" shrinkToFit="false"/>
      <protection locked="true" hidden="false"/>
    </xf>
    <xf numFmtId="170" fontId="0" fillId="6" borderId="11" xfId="17" applyFont="true" applyBorder="true" applyAlignment="true" applyProtection="true">
      <alignment horizontal="center" vertical="center" textRotation="0" wrapText="false" indent="0" shrinkToFit="false"/>
      <protection locked="true" hidden="false"/>
    </xf>
    <xf numFmtId="170" fontId="22" fillId="6" borderId="11" xfId="17" applyFont="true" applyBorder="true" applyAlignment="true" applyProtection="true">
      <alignment horizontal="general" vertical="center" textRotation="0" wrapText="false" indent="0" shrinkToFit="false"/>
      <protection locked="true" hidden="false"/>
    </xf>
    <xf numFmtId="164" fontId="30" fillId="0" borderId="11" xfId="0" applyFont="true" applyBorder="true" applyAlignment="true" applyProtection="false">
      <alignment horizontal="left" vertical="center" textRotation="0" wrapText="false" indent="0" shrinkToFit="false"/>
      <protection locked="true" hidden="false"/>
    </xf>
    <xf numFmtId="164" fontId="31" fillId="0" borderId="11" xfId="196" applyFont="true" applyBorder="true" applyAlignment="true" applyProtection="false">
      <alignment horizontal="general" vertical="center" textRotation="0" wrapText="true" indent="0" shrinkToFit="false"/>
      <protection locked="true" hidden="false"/>
    </xf>
    <xf numFmtId="164" fontId="27" fillId="0" borderId="11" xfId="196" applyFont="true" applyBorder="true" applyAlignment="true" applyProtection="false">
      <alignment horizontal="general" vertical="center" textRotation="0" wrapText="true" indent="0" shrinkToFit="false"/>
      <protection locked="true" hidden="false"/>
    </xf>
    <xf numFmtId="164" fontId="27" fillId="0" borderId="11" xfId="0" applyFont="true" applyBorder="true" applyAlignment="true" applyProtection="false">
      <alignment horizontal="left" vertical="center" textRotation="0" wrapText="true" indent="0" shrinkToFit="false"/>
      <protection locked="true" hidden="false"/>
    </xf>
    <xf numFmtId="164" fontId="32" fillId="0" borderId="0" xfId="0" applyFont="true" applyBorder="false" applyAlignment="true" applyProtection="false">
      <alignment horizontal="general" vertical="center" textRotation="0" wrapText="false" indent="0" shrinkToFit="false"/>
      <protection locked="true" hidden="false"/>
    </xf>
    <xf numFmtId="164" fontId="22" fillId="5" borderId="1" xfId="0" applyFont="true" applyBorder="true" applyAlignment="true" applyProtection="false">
      <alignment horizontal="center" vertical="bottom" textRotation="0" wrapText="false" indent="0" shrinkToFit="false"/>
      <protection locked="true" hidden="false"/>
    </xf>
    <xf numFmtId="164" fontId="22" fillId="5" borderId="28" xfId="0" applyFont="true" applyBorder="true" applyAlignment="true" applyProtection="false">
      <alignment horizontal="center" vertical="bottom" textRotation="0" wrapText="false" indent="0" shrinkToFit="false"/>
      <protection locked="true" hidden="false"/>
    </xf>
    <xf numFmtId="164" fontId="22" fillId="5" borderId="29" xfId="0" applyFont="true" applyBorder="true" applyAlignment="false" applyProtection="false">
      <alignment horizontal="general" vertical="bottom" textRotation="0" wrapText="false" indent="0" shrinkToFit="false"/>
      <protection locked="true" hidden="false"/>
    </xf>
    <xf numFmtId="164" fontId="22" fillId="5" borderId="30" xfId="0" applyFont="true" applyBorder="true" applyAlignment="false" applyProtection="false">
      <alignment horizontal="general" vertical="bottom" textRotation="0" wrapText="false" indent="0" shrinkToFit="false"/>
      <protection locked="true" hidden="false"/>
    </xf>
    <xf numFmtId="164" fontId="27" fillId="0" borderId="11" xfId="0" applyFont="true" applyBorder="true" applyAlignment="true" applyProtection="false">
      <alignment horizontal="center" vertical="center" textRotation="0" wrapText="true" indent="0" shrinkToFit="false"/>
      <protection locked="true" hidden="false"/>
    </xf>
    <xf numFmtId="170" fontId="27" fillId="0" borderId="31" xfId="17" applyFont="true" applyBorder="true" applyAlignment="true" applyProtection="true">
      <alignment horizontal="general" vertical="center" textRotation="0" wrapText="false" indent="0" shrinkToFit="false"/>
      <protection locked="true" hidden="false"/>
    </xf>
    <xf numFmtId="164" fontId="27" fillId="0" borderId="11" xfId="0" applyFont="true" applyBorder="true" applyAlignment="true" applyProtection="false">
      <alignment horizontal="general" vertical="center" textRotation="0" wrapText="true" indent="0" shrinkToFit="false"/>
      <protection locked="true" hidden="false"/>
    </xf>
    <xf numFmtId="170" fontId="27" fillId="0" borderId="31" xfId="17" applyFont="true" applyBorder="true" applyAlignment="true" applyProtection="true">
      <alignment horizontal="center" vertical="center" textRotation="0" wrapText="false" indent="0" shrinkToFit="false"/>
      <protection locked="true" hidden="false"/>
    </xf>
    <xf numFmtId="173" fontId="33" fillId="2" borderId="0" xfId="200" applyFont="true" applyBorder="true" applyAlignment="true" applyProtection="false">
      <alignment horizontal="center" vertical="center" textRotation="0" wrapText="true" indent="0" shrinkToFit="false"/>
      <protection locked="true" hidden="false"/>
    </xf>
    <xf numFmtId="173" fontId="34" fillId="2" borderId="0" xfId="200" applyFont="true" applyBorder="false" applyAlignment="true" applyProtection="false">
      <alignment horizontal="general" vertical="center" textRotation="0" wrapText="true" indent="0" shrinkToFit="false"/>
      <protection locked="true" hidden="false"/>
    </xf>
    <xf numFmtId="173" fontId="4" fillId="2" borderId="0" xfId="200" applyFont="true" applyBorder="false" applyAlignment="true" applyProtection="false">
      <alignment horizontal="center" vertical="center" textRotation="0" wrapText="true" indent="0" shrinkToFit="false"/>
      <protection locked="true" hidden="false"/>
    </xf>
    <xf numFmtId="174" fontId="4" fillId="2" borderId="0" xfId="200" applyFont="true" applyBorder="false" applyAlignment="true" applyProtection="false">
      <alignment horizontal="center" vertical="center" textRotation="0" wrapText="true" indent="0" shrinkToFit="false"/>
      <protection locked="true" hidden="false"/>
    </xf>
    <xf numFmtId="164" fontId="0" fillId="0" borderId="0" xfId="200" applyFont="true" applyBorder="false" applyAlignment="true" applyProtection="false">
      <alignment horizontal="general" vertical="center" textRotation="0" wrapText="false" indent="0" shrinkToFit="false"/>
      <protection locked="true" hidden="false"/>
    </xf>
    <xf numFmtId="173" fontId="35" fillId="7" borderId="32" xfId="200" applyFont="true" applyBorder="true" applyAlignment="true" applyProtection="true">
      <alignment horizontal="center" vertical="center" textRotation="0" wrapText="true" indent="0" shrinkToFit="false"/>
      <protection locked="false" hidden="false"/>
    </xf>
    <xf numFmtId="173" fontId="35" fillId="7" borderId="33" xfId="200" applyFont="true" applyBorder="true" applyAlignment="true" applyProtection="false">
      <alignment horizontal="center" vertical="center" textRotation="0" wrapText="true" indent="0" shrinkToFit="false"/>
      <protection locked="true" hidden="false"/>
    </xf>
    <xf numFmtId="175" fontId="35" fillId="7" borderId="34" xfId="200" applyFont="true" applyBorder="true" applyAlignment="true" applyProtection="false">
      <alignment horizontal="center" vertical="center" textRotation="0" wrapText="true" indent="0" shrinkToFit="false"/>
      <protection locked="true" hidden="false"/>
    </xf>
    <xf numFmtId="173" fontId="33" fillId="7" borderId="35" xfId="200" applyFont="true" applyBorder="true" applyAlignment="true" applyProtection="true">
      <alignment horizontal="center" vertical="center" textRotation="0" wrapText="true" indent="0" shrinkToFit="false"/>
      <protection locked="false" hidden="false"/>
    </xf>
    <xf numFmtId="173" fontId="33" fillId="2" borderId="36" xfId="200" applyFont="true" applyBorder="true" applyAlignment="true" applyProtection="false">
      <alignment horizontal="center" vertical="center" textRotation="0" wrapText="true" indent="0" shrinkToFit="false"/>
      <protection locked="true" hidden="false"/>
    </xf>
    <xf numFmtId="173" fontId="33" fillId="2" borderId="37" xfId="200" applyFont="true" applyBorder="true" applyAlignment="true" applyProtection="false">
      <alignment horizontal="center" vertical="center" textRotation="0" wrapText="true" indent="0" shrinkToFit="false"/>
      <protection locked="true" hidden="false"/>
    </xf>
    <xf numFmtId="173" fontId="33" fillId="2" borderId="38" xfId="200" applyFont="true" applyBorder="true" applyAlignment="true" applyProtection="false">
      <alignment horizontal="center" vertical="center" textRotation="0" wrapText="true" indent="0" shrinkToFit="false"/>
      <protection locked="true" hidden="false"/>
    </xf>
    <xf numFmtId="173" fontId="33" fillId="7" borderId="39" xfId="200" applyFont="true" applyBorder="true" applyAlignment="true" applyProtection="true">
      <alignment horizontal="center" vertical="center" textRotation="0" wrapText="true" indent="0" shrinkToFit="false"/>
      <protection locked="false" hidden="false"/>
    </xf>
    <xf numFmtId="173" fontId="33" fillId="2" borderId="40" xfId="200" applyFont="true" applyBorder="true" applyAlignment="true" applyProtection="false">
      <alignment horizontal="center" vertical="center" textRotation="0" wrapText="true" indent="0" shrinkToFit="false"/>
      <protection locked="true" hidden="false"/>
    </xf>
    <xf numFmtId="173" fontId="33" fillId="2" borderId="41" xfId="200" applyFont="true" applyBorder="true" applyAlignment="true" applyProtection="false">
      <alignment horizontal="center" vertical="center" textRotation="0" wrapText="true" indent="0" shrinkToFit="false"/>
      <protection locked="true" hidden="false"/>
    </xf>
    <xf numFmtId="173" fontId="34" fillId="7" borderId="39" xfId="200" applyFont="true" applyBorder="true" applyAlignment="true" applyProtection="false">
      <alignment horizontal="center" vertical="center" textRotation="0" wrapText="true" indent="0" shrinkToFit="false"/>
      <protection locked="true" hidden="false"/>
    </xf>
    <xf numFmtId="173" fontId="34" fillId="2" borderId="36" xfId="200" applyFont="true" applyBorder="true" applyAlignment="true" applyProtection="false">
      <alignment horizontal="left" vertical="center" textRotation="0" wrapText="true" indent="0" shrinkToFit="false"/>
      <protection locked="true" hidden="false"/>
    </xf>
    <xf numFmtId="173" fontId="34" fillId="7" borderId="42" xfId="200" applyFont="true" applyBorder="true" applyAlignment="true" applyProtection="false">
      <alignment horizontal="center" vertical="center" textRotation="0" wrapText="true" indent="0" shrinkToFit="false"/>
      <protection locked="true" hidden="false"/>
    </xf>
    <xf numFmtId="173" fontId="34" fillId="2" borderId="43" xfId="200" applyFont="true" applyBorder="true" applyAlignment="true" applyProtection="false">
      <alignment horizontal="left" vertical="center" textRotation="0" wrapText="true" indent="0" shrinkToFit="false"/>
      <protection locked="true" hidden="false"/>
    </xf>
    <xf numFmtId="173" fontId="34" fillId="2" borderId="44" xfId="200" applyFont="true" applyBorder="true" applyAlignment="true" applyProtection="false">
      <alignment horizontal="center" vertical="center" textRotation="0" wrapText="true" indent="0" shrinkToFit="false"/>
      <protection locked="true" hidden="false"/>
    </xf>
    <xf numFmtId="173" fontId="34" fillId="2" borderId="45" xfId="200" applyFont="true" applyBorder="true" applyAlignment="true" applyProtection="false">
      <alignment horizontal="center" vertical="center" textRotation="0" wrapText="true" indent="0" shrinkToFit="false"/>
      <protection locked="true" hidden="false"/>
    </xf>
    <xf numFmtId="164" fontId="36" fillId="0" borderId="0" xfId="0" applyFont="true" applyBorder="false" applyAlignment="true" applyProtection="false">
      <alignment horizontal="center" vertical="center" textRotation="0" wrapText="false" indent="0" shrinkToFit="false"/>
      <protection locked="true" hidden="false"/>
    </xf>
    <xf numFmtId="164" fontId="36" fillId="0" borderId="0" xfId="0" applyFont="true" applyBorder="false" applyAlignment="true" applyProtection="false">
      <alignment horizontal="general" vertical="center" textRotation="0" wrapText="true" indent="0" shrinkToFit="false"/>
      <protection locked="true" hidden="false"/>
    </xf>
    <xf numFmtId="164" fontId="36" fillId="0" borderId="0" xfId="0" applyFont="true" applyBorder="false" applyAlignment="true" applyProtection="false">
      <alignment horizontal="center" vertical="center" textRotation="0" wrapText="true" indent="0" shrinkToFit="false"/>
      <protection locked="true" hidden="false"/>
    </xf>
    <xf numFmtId="170" fontId="36" fillId="0" borderId="0" xfId="17" applyFont="true" applyBorder="true" applyAlignment="true" applyProtection="true">
      <alignment horizontal="center" vertical="center" textRotation="0" wrapText="true" indent="0" shrinkToFit="false"/>
      <protection locked="true" hidden="false"/>
    </xf>
    <xf numFmtId="170" fontId="37" fillId="0" borderId="0" xfId="17" applyFont="true" applyBorder="true" applyAlignment="true" applyProtection="true">
      <alignment horizontal="center" vertical="center" textRotation="0" wrapText="false" indent="0" shrinkToFit="false"/>
      <protection locked="true" hidden="false"/>
    </xf>
    <xf numFmtId="164" fontId="36" fillId="0" borderId="0" xfId="0" applyFont="true" applyBorder="false" applyAlignment="true" applyProtection="false">
      <alignment horizontal="general" vertical="center" textRotation="0" wrapText="false" indent="0" shrinkToFit="false"/>
      <protection locked="true" hidden="false"/>
    </xf>
    <xf numFmtId="164" fontId="38" fillId="0" borderId="0" xfId="0" applyFont="true" applyBorder="false" applyAlignment="true" applyProtection="false">
      <alignment horizontal="center" vertical="center" textRotation="0" wrapText="false" indent="0" shrinkToFit="false"/>
      <protection locked="true" hidden="false"/>
    </xf>
    <xf numFmtId="164" fontId="28" fillId="3" borderId="3" xfId="0" applyFont="true" applyBorder="true" applyAlignment="true" applyProtection="false">
      <alignment horizontal="center" vertical="center" textRotation="0" wrapText="true" indent="0" shrinkToFit="false"/>
      <protection locked="true" hidden="false"/>
    </xf>
    <xf numFmtId="164" fontId="39" fillId="0" borderId="0" xfId="0" applyFont="true" applyBorder="false" applyAlignment="true" applyProtection="false">
      <alignment horizontal="center" vertical="center" textRotation="0" wrapText="false" indent="0" shrinkToFit="false"/>
      <protection locked="true" hidden="false"/>
    </xf>
    <xf numFmtId="164" fontId="39" fillId="0" borderId="0" xfId="0" applyFont="true" applyBorder="false" applyAlignment="true" applyProtection="false">
      <alignment horizontal="general" vertical="center" textRotation="0" wrapText="true" indent="0" shrinkToFit="false"/>
      <protection locked="true" hidden="false"/>
    </xf>
    <xf numFmtId="164" fontId="39" fillId="0" borderId="0" xfId="0" applyFont="true" applyBorder="false" applyAlignment="true" applyProtection="false">
      <alignment horizontal="center" vertical="center" textRotation="0" wrapText="true" indent="0" shrinkToFit="false"/>
      <protection locked="true" hidden="false"/>
    </xf>
    <xf numFmtId="170" fontId="39" fillId="0" borderId="0" xfId="17" applyFont="true" applyBorder="true" applyAlignment="true" applyProtection="true">
      <alignment horizontal="center" vertical="center" textRotation="0" wrapText="true" indent="0" shrinkToFit="false"/>
      <protection locked="true" hidden="false"/>
    </xf>
    <xf numFmtId="170" fontId="28" fillId="0" borderId="0" xfId="17" applyFont="true" applyBorder="true" applyAlignment="true" applyProtection="true">
      <alignment horizontal="center" vertical="center" textRotation="0" wrapText="false" indent="0" shrinkToFit="false"/>
      <protection locked="true" hidden="false"/>
    </xf>
    <xf numFmtId="164" fontId="39" fillId="0" borderId="3" xfId="0" applyFont="true" applyBorder="true" applyAlignment="true" applyProtection="false">
      <alignment horizontal="center" vertical="center" textRotation="0" wrapText="false" indent="0" shrinkToFit="false"/>
      <protection locked="true" hidden="false"/>
    </xf>
    <xf numFmtId="164" fontId="39" fillId="0" borderId="3" xfId="0" applyFont="true" applyBorder="true" applyAlignment="true" applyProtection="false">
      <alignment horizontal="center" vertical="center" textRotation="0" wrapText="true" indent="0" shrinkToFit="false"/>
      <protection locked="true" hidden="false"/>
    </xf>
    <xf numFmtId="164" fontId="25" fillId="4" borderId="3" xfId="0" applyFont="true" applyBorder="true" applyAlignment="true" applyProtection="false">
      <alignment horizontal="center" vertical="center" textRotation="0" wrapText="false" indent="0" shrinkToFit="false"/>
      <protection locked="true" hidden="false"/>
    </xf>
    <xf numFmtId="170" fontId="39" fillId="0" borderId="3" xfId="17" applyFont="true" applyBorder="true" applyAlignment="true" applyProtection="true">
      <alignment horizontal="center" vertical="center" textRotation="0" wrapText="false" indent="0" shrinkToFit="false"/>
      <protection locked="true" hidden="false"/>
    </xf>
    <xf numFmtId="170" fontId="28" fillId="0" borderId="3" xfId="17" applyFont="true" applyBorder="true" applyAlignment="true" applyProtection="true">
      <alignment horizontal="center" vertical="center" textRotation="0" wrapText="false" indent="0" shrinkToFit="false"/>
      <protection locked="true" hidden="false"/>
    </xf>
    <xf numFmtId="164" fontId="6" fillId="0" borderId="11" xfId="0" applyFont="true" applyBorder="true" applyAlignment="true" applyProtection="false">
      <alignment horizontal="center" vertical="center" textRotation="0" wrapText="false" indent="0" shrinkToFit="false"/>
      <protection locked="true" hidden="false"/>
    </xf>
    <xf numFmtId="164" fontId="21" fillId="0" borderId="11" xfId="0" applyFont="true" applyBorder="true" applyAlignment="true" applyProtection="false">
      <alignment horizontal="general" vertical="center" textRotation="0" wrapText="false" indent="0" shrinkToFit="false"/>
      <protection locked="true" hidden="false"/>
    </xf>
    <xf numFmtId="164" fontId="21" fillId="0" borderId="11" xfId="0" applyFont="true" applyBorder="true" applyAlignment="true" applyProtection="false">
      <alignment horizontal="center" vertical="center" textRotation="0" wrapText="false" indent="0" shrinkToFit="false"/>
      <protection locked="true" hidden="false"/>
    </xf>
    <xf numFmtId="170" fontId="6" fillId="0" borderId="11" xfId="17" applyFont="true" applyBorder="true" applyAlignment="true" applyProtection="true">
      <alignment horizontal="center" vertical="center" textRotation="0" wrapText="false" indent="0" shrinkToFit="false"/>
      <protection locked="true" hidden="false"/>
    </xf>
    <xf numFmtId="170" fontId="6" fillId="0" borderId="11"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22" fillId="5" borderId="46" xfId="0" applyFont="true" applyBorder="true" applyAlignment="true" applyProtection="false">
      <alignment horizontal="center" vertical="bottom" textRotation="0" wrapText="false" indent="0" shrinkToFit="false"/>
      <protection locked="true" hidden="false"/>
    </xf>
    <xf numFmtId="164" fontId="22" fillId="5" borderId="46" xfId="0" applyFont="true" applyBorder="true" applyAlignment="false" applyProtection="false">
      <alignment horizontal="general" vertical="bottom" textRotation="0" wrapText="false" indent="0" shrinkToFit="false"/>
      <protection locked="true" hidden="false"/>
    </xf>
    <xf numFmtId="164" fontId="0" fillId="5" borderId="46" xfId="0" applyFont="true" applyBorder="true" applyAlignment="true" applyProtection="false">
      <alignment horizontal="center" vertical="center" textRotation="0" wrapText="false" indent="0" shrinkToFit="false"/>
      <protection locked="true" hidden="false"/>
    </xf>
    <xf numFmtId="170" fontId="0" fillId="5" borderId="46" xfId="17" applyFont="true" applyBorder="true" applyAlignment="true" applyProtection="true">
      <alignment horizontal="center" vertical="center" textRotation="0" wrapText="false" indent="0" shrinkToFit="false"/>
      <protection locked="true" hidden="false"/>
    </xf>
    <xf numFmtId="170" fontId="22" fillId="5" borderId="46" xfId="17" applyFont="true" applyBorder="true" applyAlignment="true" applyProtection="true">
      <alignment horizontal="right" vertical="center" textRotation="0" wrapText="false" indent="0" shrinkToFit="false"/>
      <protection locked="true" hidden="false"/>
    </xf>
    <xf numFmtId="164" fontId="22" fillId="0" borderId="47" xfId="0" applyFont="true" applyBorder="true" applyAlignment="true" applyProtection="false">
      <alignment horizontal="center" vertical="bottom" textRotation="0" wrapText="false" indent="0" shrinkToFit="false"/>
      <protection locked="true" hidden="false"/>
    </xf>
    <xf numFmtId="164" fontId="0" fillId="0" borderId="47" xfId="0" applyFont="false" applyBorder="true" applyAlignment="false" applyProtection="false">
      <alignment horizontal="general" vertical="bottom" textRotation="0" wrapText="false" indent="0" shrinkToFit="false"/>
      <protection locked="true" hidden="false"/>
    </xf>
    <xf numFmtId="164" fontId="0" fillId="0" borderId="47" xfId="0" applyFont="false" applyBorder="true" applyAlignment="true" applyProtection="false">
      <alignment horizontal="center" vertical="center" textRotation="0" wrapText="false" indent="0" shrinkToFit="false"/>
      <protection locked="true" hidden="false"/>
    </xf>
    <xf numFmtId="164" fontId="27" fillId="0" borderId="47" xfId="0" applyFont="true" applyBorder="true" applyAlignment="true" applyProtection="false">
      <alignment horizontal="center" vertical="center" textRotation="0" wrapText="false" indent="0" shrinkToFit="false"/>
      <protection locked="true" hidden="false"/>
    </xf>
    <xf numFmtId="170" fontId="27" fillId="0" borderId="47" xfId="17" applyFont="true" applyBorder="true" applyAlignment="true" applyProtection="true">
      <alignment horizontal="center" vertical="center" textRotation="0" wrapText="false" indent="0" shrinkToFit="false"/>
      <protection locked="true" hidden="false"/>
    </xf>
    <xf numFmtId="170" fontId="27" fillId="0" borderId="48" xfId="17" applyFont="true" applyBorder="true" applyAlignment="true" applyProtection="true">
      <alignment horizontal="right" vertical="center" textRotation="0" wrapText="false" indent="0" shrinkToFit="false"/>
      <protection locked="true" hidden="false"/>
    </xf>
    <xf numFmtId="170" fontId="27" fillId="0" borderId="49" xfId="17" applyFont="true" applyBorder="true" applyAlignment="true" applyProtection="true">
      <alignment horizontal="right" vertical="center" textRotation="0" wrapText="false" indent="0" shrinkToFit="false"/>
      <protection locked="true" hidden="false"/>
    </xf>
    <xf numFmtId="170" fontId="27" fillId="0" borderId="50" xfId="17" applyFont="true" applyBorder="true" applyAlignment="true" applyProtection="true">
      <alignment horizontal="right" vertical="center" textRotation="0" wrapText="false" indent="0" shrinkToFit="false"/>
      <protection locked="true" hidden="false"/>
    </xf>
    <xf numFmtId="164" fontId="22" fillId="5" borderId="47" xfId="0" applyFont="true" applyBorder="true" applyAlignment="true" applyProtection="false">
      <alignment horizontal="center" vertical="bottom" textRotation="0" wrapText="false" indent="0" shrinkToFit="false"/>
      <protection locked="true" hidden="false"/>
    </xf>
    <xf numFmtId="164" fontId="22" fillId="5" borderId="47" xfId="0" applyFont="true" applyBorder="true" applyAlignment="false" applyProtection="false">
      <alignment horizontal="general" vertical="bottom" textRotation="0" wrapText="false" indent="0" shrinkToFit="false"/>
      <protection locked="true" hidden="false"/>
    </xf>
    <xf numFmtId="164" fontId="0" fillId="5" borderId="47" xfId="0" applyFont="true" applyBorder="true" applyAlignment="true" applyProtection="false">
      <alignment horizontal="center" vertical="center" textRotation="0" wrapText="false" indent="0" shrinkToFit="false"/>
      <protection locked="true" hidden="false"/>
    </xf>
    <xf numFmtId="170" fontId="0" fillId="5" borderId="47" xfId="17" applyFont="true" applyBorder="true" applyAlignment="true" applyProtection="true">
      <alignment horizontal="center" vertical="center" textRotation="0" wrapText="false" indent="0" shrinkToFit="false"/>
      <protection locked="true" hidden="false"/>
    </xf>
    <xf numFmtId="164" fontId="27" fillId="0" borderId="47" xfId="0" applyFont="true" applyBorder="true" applyAlignment="true" applyProtection="false">
      <alignment horizontal="center" vertical="center" textRotation="0" wrapText="true" indent="0" shrinkToFit="false"/>
      <protection locked="true" hidden="false"/>
    </xf>
    <xf numFmtId="164" fontId="22" fillId="5" borderId="46" xfId="0" applyFont="true" applyBorder="true" applyAlignment="true" applyProtection="false">
      <alignment horizontal="general" vertical="bottom" textRotation="0" wrapText="true" indent="0" shrinkToFit="false"/>
      <protection locked="true" hidden="false"/>
    </xf>
    <xf numFmtId="164" fontId="28" fillId="0" borderId="11" xfId="0" applyFont="true" applyBorder="true" applyAlignment="true" applyProtection="false">
      <alignment horizontal="general" vertical="center" textRotation="0" wrapText="false" indent="0" shrinkToFit="false"/>
      <protection locked="true" hidden="false"/>
    </xf>
    <xf numFmtId="170" fontId="28" fillId="0" borderId="31" xfId="17" applyFont="true" applyBorder="true" applyAlignment="true" applyProtection="true">
      <alignment horizontal="center" vertical="center" textRotation="0" wrapText="false" indent="0" shrinkToFit="false"/>
      <protection locked="true" hidden="false"/>
    </xf>
    <xf numFmtId="170" fontId="28" fillId="0" borderId="51" xfId="17" applyFont="true" applyBorder="true" applyAlignment="true" applyProtection="true">
      <alignment horizontal="center" vertical="center" textRotation="0" wrapText="false" indent="0" shrinkToFit="false"/>
      <protection locked="true" hidden="false"/>
    </xf>
    <xf numFmtId="170" fontId="28" fillId="0" borderId="52" xfId="17" applyFont="true" applyBorder="true" applyAlignment="true" applyProtection="true">
      <alignment horizontal="center" vertical="center" textRotation="0" wrapText="false" indent="0" shrinkToFit="false"/>
      <protection locked="true" hidden="false"/>
    </xf>
    <xf numFmtId="170" fontId="27" fillId="0" borderId="51" xfId="17" applyFont="true" applyBorder="true" applyAlignment="true" applyProtection="true">
      <alignment horizontal="center" vertical="center" textRotation="0" wrapText="false" indent="0" shrinkToFit="false"/>
      <protection locked="true" hidden="false"/>
    </xf>
    <xf numFmtId="170" fontId="27" fillId="0" borderId="52" xfId="17" applyFont="true" applyBorder="true" applyAlignment="true" applyProtection="true">
      <alignment horizontal="center" vertical="center" textRotation="0" wrapText="false" indent="0" shrinkToFit="false"/>
      <protection locked="true" hidden="false"/>
    </xf>
    <xf numFmtId="164" fontId="22" fillId="8" borderId="13" xfId="0" applyFont="true" applyBorder="true" applyAlignment="false" applyProtection="false">
      <alignment horizontal="general" vertical="bottom" textRotation="0" wrapText="false" indent="0" shrinkToFit="false"/>
      <protection locked="true" hidden="false"/>
    </xf>
    <xf numFmtId="170" fontId="28" fillId="0" borderId="11" xfId="17" applyFont="true" applyBorder="true" applyAlignment="true" applyProtection="true">
      <alignment horizontal="center" vertical="center" textRotation="0" wrapText="false" indent="0" shrinkToFit="false"/>
      <protection locked="true" hidden="false"/>
    </xf>
    <xf numFmtId="164" fontId="39" fillId="0" borderId="11" xfId="0" applyFont="true" applyBorder="true" applyAlignment="true" applyProtection="false">
      <alignment horizontal="center" vertical="center" textRotation="0" wrapText="false" indent="0" shrinkToFit="false"/>
      <protection locked="true" hidden="false"/>
    </xf>
    <xf numFmtId="164" fontId="39" fillId="0" borderId="11" xfId="0" applyFont="true" applyBorder="true" applyAlignment="true" applyProtection="false">
      <alignment horizontal="left" vertical="center" textRotation="0" wrapText="false" indent="0" shrinkToFit="false"/>
      <protection locked="true" hidden="false"/>
    </xf>
    <xf numFmtId="164" fontId="39" fillId="0" borderId="53" xfId="0" applyFont="true" applyBorder="true" applyAlignment="true" applyProtection="false">
      <alignment horizontal="center" vertical="center" textRotation="0" wrapText="false" indent="0" shrinkToFit="false"/>
      <protection locked="true" hidden="false"/>
    </xf>
    <xf numFmtId="164" fontId="39" fillId="0" borderId="53" xfId="0" applyFont="true" applyBorder="true" applyAlignment="true" applyProtection="false">
      <alignment horizontal="general" vertical="center" textRotation="0" wrapText="false" indent="0" shrinkToFit="false"/>
      <protection locked="true" hidden="false"/>
    </xf>
    <xf numFmtId="164" fontId="39" fillId="0" borderId="53" xfId="0" applyFont="true" applyBorder="true" applyAlignment="true" applyProtection="false">
      <alignment horizontal="center" vertical="center" textRotation="0" wrapText="true" indent="0" shrinkToFit="false"/>
      <protection locked="true" hidden="false"/>
    </xf>
    <xf numFmtId="164" fontId="39" fillId="0" borderId="54" xfId="0" applyFont="true" applyBorder="true" applyAlignment="true" applyProtection="false">
      <alignment horizontal="center" vertical="center" textRotation="0" wrapText="false" indent="0" shrinkToFit="false"/>
      <protection locked="true" hidden="false"/>
    </xf>
    <xf numFmtId="170" fontId="40" fillId="0" borderId="11" xfId="17" applyFont="true" applyBorder="true" applyAlignment="true" applyProtection="true">
      <alignment horizontal="center" vertical="center" textRotation="0" wrapText="false" indent="0" shrinkToFit="false"/>
      <protection locked="true" hidden="false"/>
    </xf>
    <xf numFmtId="164" fontId="21" fillId="0" borderId="15" xfId="0" applyFont="true" applyBorder="true" applyAlignment="true" applyProtection="false">
      <alignment horizontal="right" vertical="center" textRotation="0" wrapText="true" indent="0" shrinkToFit="false"/>
      <protection locked="true" hidden="false"/>
    </xf>
    <xf numFmtId="164" fontId="21" fillId="4" borderId="17" xfId="0" applyFont="true" applyBorder="true" applyAlignment="true" applyProtection="false">
      <alignment horizontal="center" vertical="center" textRotation="0" wrapText="false" indent="0" shrinkToFit="false"/>
      <protection locked="true" hidden="false"/>
    </xf>
    <xf numFmtId="170" fontId="6" fillId="4" borderId="18" xfId="17" applyFont="true" applyBorder="true" applyAlignment="true" applyProtection="true">
      <alignment horizontal="center" vertical="center" textRotation="0" wrapText="false" indent="0" shrinkToFit="false"/>
      <protection locked="true" hidden="false"/>
    </xf>
    <xf numFmtId="170" fontId="21" fillId="0" borderId="19" xfId="17" applyFont="true" applyBorder="true" applyAlignment="true" applyProtection="true">
      <alignment horizontal="center" vertical="center" textRotation="0" wrapText="false" indent="0" shrinkToFit="false"/>
      <protection locked="true" hidden="false"/>
    </xf>
    <xf numFmtId="164" fontId="6" fillId="0" borderId="20" xfId="0" applyFont="true" applyBorder="true" applyAlignment="true" applyProtection="false">
      <alignment horizontal="right" vertical="center" textRotation="0" wrapText="true" indent="0" shrinkToFit="false"/>
      <protection locked="true" hidden="false"/>
    </xf>
    <xf numFmtId="170" fontId="21" fillId="0" borderId="23" xfId="17" applyFont="true" applyBorder="true" applyAlignment="true" applyProtection="true">
      <alignment horizontal="center" vertical="center" textRotation="0" wrapText="false" indent="0" shrinkToFit="false"/>
      <protection locked="true" hidden="false"/>
    </xf>
    <xf numFmtId="164" fontId="21" fillId="0" borderId="24" xfId="0" applyFont="true" applyBorder="true" applyAlignment="true" applyProtection="false">
      <alignment horizontal="right" vertical="center" textRotation="0" wrapText="true" indent="0" shrinkToFit="false"/>
      <protection locked="true" hidden="false"/>
    </xf>
    <xf numFmtId="164" fontId="21" fillId="4" borderId="26" xfId="0" applyFont="true" applyBorder="true" applyAlignment="true" applyProtection="false">
      <alignment horizontal="center" vertical="center" textRotation="0" wrapText="false" indent="0" shrinkToFit="false"/>
      <protection locked="true" hidden="false"/>
    </xf>
    <xf numFmtId="170" fontId="6" fillId="4" borderId="27" xfId="17" applyFont="true" applyBorder="true" applyAlignment="true" applyProtection="true">
      <alignment horizontal="center" vertical="center" textRotation="0" wrapText="false" indent="0" shrinkToFit="false"/>
      <protection locked="true" hidden="false"/>
    </xf>
    <xf numFmtId="173" fontId="35" fillId="7" borderId="55" xfId="200" applyFont="true" applyBorder="true" applyAlignment="true" applyProtection="false">
      <alignment horizontal="center" vertical="center" textRotation="0" wrapText="true" indent="0" shrinkToFit="false"/>
      <protection locked="true" hidden="false"/>
    </xf>
    <xf numFmtId="175" fontId="35" fillId="7" borderId="56" xfId="200" applyFont="true" applyBorder="true" applyAlignment="true" applyProtection="false">
      <alignment horizontal="center" vertical="center" textRotation="0" wrapText="true" indent="0" shrinkToFit="false"/>
      <protection locked="true" hidden="false"/>
    </xf>
    <xf numFmtId="173" fontId="33" fillId="7" borderId="57" xfId="200" applyFont="true" applyBorder="true" applyAlignment="true" applyProtection="true">
      <alignment horizontal="center" vertical="center" textRotation="0" wrapText="true" indent="0" shrinkToFit="false"/>
      <protection locked="false" hidden="false"/>
    </xf>
    <xf numFmtId="173" fontId="33" fillId="2" borderId="58" xfId="200" applyFont="true" applyBorder="true" applyAlignment="true" applyProtection="false">
      <alignment horizontal="center" vertical="center" textRotation="0" wrapText="true" indent="0" shrinkToFit="false"/>
      <protection locked="true" hidden="false"/>
    </xf>
    <xf numFmtId="173" fontId="33" fillId="7" borderId="59" xfId="200" applyFont="true" applyBorder="true" applyAlignment="true" applyProtection="true">
      <alignment horizontal="center" vertical="center" textRotation="0" wrapText="true" indent="0" shrinkToFit="false"/>
      <protection locked="false" hidden="false"/>
    </xf>
    <xf numFmtId="173" fontId="34" fillId="7" borderId="59" xfId="200" applyFont="true" applyBorder="true" applyAlignment="true" applyProtection="false">
      <alignment horizontal="center" vertical="center" textRotation="0" wrapText="true" indent="0" shrinkToFit="false"/>
      <protection locked="true" hidden="false"/>
    </xf>
    <xf numFmtId="173" fontId="34" fillId="7" borderId="60" xfId="200" applyFont="true" applyBorder="true" applyAlignment="true" applyProtection="false">
      <alignment horizontal="center" vertical="center" textRotation="0" wrapText="tru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2F2F2"/>
      <rgbColor rgb="FFDCE6F2"/>
      <rgbColor rgb="FF660066"/>
      <rgbColor rgb="FFFF8080"/>
      <rgbColor rgb="FF0070C0"/>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externalLink" Target="externalLinks/externalLink5.xml"/><Relationship Id="rId11" Type="http://schemas.openxmlformats.org/officeDocument/2006/relationships/externalLink" Target="externalLinks/externalLink6.xml"/><Relationship Id="rId12" Type="http://schemas.openxmlformats.org/officeDocument/2006/relationships/externalLink" Target="externalLinks/externalLink7.xml"/><Relationship Id="rId13" Type="http://schemas.openxmlformats.org/officeDocument/2006/relationships/externalLink" Target="externalLinks/externalLink8.xml"/><Relationship Id="rId14" Type="http://schemas.openxmlformats.org/officeDocument/2006/relationships/externalLink" Target="externalLinks/externalLink9.xml"/><Relationship Id="rId15" Type="http://schemas.openxmlformats.org/officeDocument/2006/relationships/externalLink" Target="externalLinks/externalLink10.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1579680</xdr:colOff>
      <xdr:row>5</xdr:row>
      <xdr:rowOff>3960</xdr:rowOff>
    </xdr:to>
    <xdr:pic>
      <xdr:nvPicPr>
        <xdr:cNvPr id="0" name="Image 3" descr=""/>
        <xdr:cNvPicPr/>
      </xdr:nvPicPr>
      <xdr:blipFill>
        <a:blip r:embed="rId1"/>
        <a:stretch/>
      </xdr:blipFill>
      <xdr:spPr>
        <a:xfrm>
          <a:off x="0" y="0"/>
          <a:ext cx="1579680" cy="85176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affaires/brezillon/LAFERTEMILON/TEMP/WINDOWS/TEMP/Mes%20documents/AFFAIRES/BourglaReine/B&#233;tonSuper.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https://bouyguesconstruction-my.sharepoint.com/DATA/Mes%20documents/ETUDE%202010/SEVRAN%20QUARTIER%20ROUGEMONT/DPGF%20LOTS%20TECHNIQUES/05330%20dpgf%20atelier1%20lot%201%2010%20rev1.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B.GILLET/Desktop/DS%20Fluides%20type%20-%20Lgt%20coll%20-%20Chaufferie%20gaz%202018-02-02.xlsx"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D:/Data/Mes%20documents/ETUDE%202010/PLAISIR%20239%20LOGTS/BORDEREAU%20TRANSFERT/BORDEREAU%20TRANSFERT%20239%20LOGTS.xls" TargetMode="External"/>
</Relationships>
</file>

<file path=xl/externalLinks/_rels/externalLink8.xml.rels><?xml version="1.0" encoding="UTF-8"?>
<Relationships xmlns="http://schemas.openxmlformats.org/package/2006/relationships"><Relationship Id="rId1" Type="http://schemas.openxmlformats.org/officeDocument/2006/relationships/externalLinkPath" Target="../../../../../../../../../../../Z:/G_Bonnerot/Gros%20oeuvre%20Nanterre/GROS%20OEUVRE/BORDEREAU%20BZ/Nanterre%20Barbusse%20FdC.xls" TargetMode="External"/>
</Relationships>
</file>

<file path=xl/externalLinks/_rels/externalLink9.xml.rels><?xml version="1.0" encoding="UTF-8"?>
<Relationships xmlns="http://schemas.openxmlformats.org/package/2006/relationships"><Relationship Id="rId1" Type="http://schemas.openxmlformats.org/officeDocument/2006/relationships/externalLinkPath" Target="../../../../../../../../../../../T:/MSOFFICE/EXCEL/DEVIS/CANAL/LOCVC-52.XLS" TargetMode="External"/>
</Relationships>
</file>

<file path=xl/externalLinks/_rels/externalLink10.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VOILES"/>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uil1"/>
      <sheetName val="pdg"/>
      <sheetName val="CADRE"/>
      <sheetName val="RECAP"/>
      <sheetName val="05330 dpgf atelier1 lot 1 10 re"/>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n-tête"/>
      <sheetName val="Récapitulatif"/>
      <sheetName val="Plomberie collectifs"/>
      <sheetName val="CVC collectifs"/>
      <sheetName val="Electricité"/>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FV TF TC2 ET OPTION"/>
      <sheetName val="FV TF TC1 TC2"/>
      <sheetName val="FV TF TC1 TC2 (2)"/>
      <sheetName val="FV TRANCHE FERME"/>
      <sheetName val="FV TF ET TC1"/>
      <sheetName val="FV TRANCHE C1"/>
      <sheetName val="FV TRANCHE C2"/>
      <sheetName val="feuille de vente"/>
      <sheetName val="Frais fixe"/>
      <sheetName val="frais Agence et Maitrise"/>
      <sheetName val="BASE "/>
      <sheetName val="Tarif encadrement"/>
      <sheetName val="Frais de chantier"/>
      <sheetName val="Récap. déboursés secs."/>
      <sheetName val="Récap. déboursés secs. (2)"/>
      <sheetName val="Récap. déboursés secs. (3)"/>
      <sheetName val="DETAIL DES SOUS TRAITANT"/>
      <sheetName val="Feuil1"/>
      <sheetName val="Cartouche"/>
      <sheetName val="Avert"/>
      <sheetName val="GROS OEUVRE"/>
      <sheetName val="ETANCHEITE"/>
      <sheetName val="MENUI PVC"/>
      <sheetName val="MET SERR"/>
      <sheetName val="MEN INT"/>
      <sheetName val="PLOM CHAUFF"/>
      <sheetName val="ELECTRICITE"/>
      <sheetName val="PEINTURE"/>
      <sheetName val="REVET SS"/>
      <sheetName val="FACADES"/>
      <sheetName val="Récap"/>
      <sheetName val="Cartouche (2)"/>
      <sheetName val="Avert (2)"/>
      <sheetName val="GROS OEUVRE TC1"/>
      <sheetName val="ETANCHEITE TC1"/>
      <sheetName val="MENUI PVC PC1"/>
      <sheetName val="METALL SERR TC1"/>
      <sheetName val="MEN INT TC1"/>
      <sheetName val="PLOM CHAUFF TC1"/>
      <sheetName val="ELECTRICITE TC1"/>
      <sheetName val="PEINTURE TC1"/>
      <sheetName val="REVET SS TC1"/>
      <sheetName val="FACADES TC1"/>
      <sheetName val="Récap (2)"/>
      <sheetName val="Cartouche (3)"/>
      <sheetName val="Avert (3)"/>
      <sheetName val="GROS OEUVRE TC2"/>
      <sheetName val="ETANCHEITE TC2"/>
      <sheetName val="MENUI EXT PVC TC2"/>
      <sheetName val="METALL SERR TC2"/>
      <sheetName val="MENUI INT TC2"/>
      <sheetName val="PLOM CHAUFF TC2"/>
      <sheetName val="ELECTRICITE TC2"/>
      <sheetName val="PEINTURE TC2"/>
      <sheetName val="REVET SS TC2"/>
      <sheetName val="FACADES TC2"/>
      <sheetName val="Récap (3)"/>
      <sheetName val="RECAPITULATIFS 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résentation"/>
      <sheetName val="Old Planning"/>
      <sheetName val="Options"/>
      <sheetName val="Frais de Chantier"/>
      <sheetName val="Tours"/>
      <sheetName val="Grues"/>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écap"/>
      <sheetName val="DEVIS"/>
    </sheetNames>
    <sheetDataSet>
      <sheetData sheetId="0"/>
      <sheetData sheetId="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false" rightToLeft="false" tabSelected="false" showOutlineSymbols="true" defaultGridColor="true" view="pageBreakPreview" topLeftCell="A8" colorId="64" zoomScale="95" zoomScaleNormal="90" zoomScalePageLayoutView="95" workbookViewId="0">
      <selection pane="topLeft" activeCell="B39" activeCellId="0" sqref="B39"/>
    </sheetView>
  </sheetViews>
  <sheetFormatPr defaultColWidth="11.4453125" defaultRowHeight="12.75" zeroHeight="false" outlineLevelRow="0" outlineLevelCol="0"/>
  <cols>
    <col collapsed="false" customWidth="true" hidden="false" outlineLevel="0" max="1" min="1" style="1" width="100.67"/>
    <col collapsed="false" customWidth="false" hidden="false" outlineLevel="0" max="16384" min="2" style="2" width="11.44"/>
  </cols>
  <sheetData>
    <row r="2" customFormat="false" ht="13.5" hidden="false" customHeight="false" outlineLevel="0" collapsed="false">
      <c r="A2" s="3" t="s">
        <v>0</v>
      </c>
    </row>
    <row r="3" customFormat="false" ht="13.5" hidden="false" customHeight="false" outlineLevel="0" collapsed="false">
      <c r="A3" s="4" t="s">
        <v>1</v>
      </c>
    </row>
    <row r="4" customFormat="false" ht="13.5" hidden="false" customHeight="false" outlineLevel="0" collapsed="false">
      <c r="A4" s="4" t="s">
        <v>2</v>
      </c>
    </row>
    <row r="5" customFormat="false" ht="13.5" hidden="false" customHeight="false" outlineLevel="0" collapsed="false">
      <c r="A5" s="4" t="s">
        <v>3</v>
      </c>
    </row>
    <row r="6" customFormat="false" ht="13.5" hidden="false" customHeight="false" outlineLevel="0" collapsed="false">
      <c r="A6" s="5" t="s">
        <v>4</v>
      </c>
    </row>
    <row r="7" customFormat="false" ht="13.5"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41.75" hidden="false" customHeight="false" outlineLevel="0" collapsed="false">
      <c r="A27" s="15" t="s">
        <v>10</v>
      </c>
    </row>
    <row r="28" customFormat="false" ht="13.5" hidden="false" customHeight="false" outlineLevel="0" collapsed="false">
      <c r="A28" s="16" t="s">
        <v>11</v>
      </c>
    </row>
    <row r="29" customFormat="false" ht="13.5" hidden="false" customHeight="false" outlineLevel="0" collapsed="false">
      <c r="A29" s="17" t="s">
        <v>12</v>
      </c>
    </row>
    <row r="30" customFormat="false" ht="13.5" hidden="false" customHeight="false" outlineLevel="0" collapsed="false">
      <c r="A30" s="17" t="s">
        <v>13</v>
      </c>
    </row>
    <row r="31" customFormat="false" ht="13.5" hidden="false" customHeight="false" outlineLevel="0" collapsed="false">
      <c r="A31" s="17"/>
    </row>
    <row r="32" customFormat="false" ht="13.5" hidden="false" customHeight="false" outlineLevel="0" collapsed="false">
      <c r="A32" s="18" t="s">
        <v>14</v>
      </c>
    </row>
    <row r="33" customFormat="false" ht="15" hidden="false" customHeight="false" outlineLevel="0" collapsed="false">
      <c r="A33" s="19"/>
    </row>
    <row r="34" customFormat="false" ht="13.5" hidden="false" customHeight="false" outlineLevel="0" collapsed="false">
      <c r="A34" s="20"/>
    </row>
    <row r="35" customFormat="false" ht="13.5" hidden="false" customHeight="false" outlineLevel="0" collapsed="false">
      <c r="A35" s="16"/>
    </row>
    <row r="36" customFormat="false" ht="13.5" hidden="false" customHeight="false" outlineLevel="0" collapsed="false">
      <c r="A36" s="17"/>
    </row>
    <row r="37" customFormat="false" ht="13.5" hidden="false" customHeight="false" outlineLevel="0" collapsed="false">
      <c r="A37" s="17"/>
    </row>
    <row r="38" customFormat="false" ht="13.5" hidden="false" customHeight="false" outlineLevel="0" collapsed="false">
      <c r="A38" s="18"/>
    </row>
    <row r="39" customFormat="false" ht="15" hidden="false" customHeight="false" outlineLevel="0" collapsed="false">
      <c r="A39" s="19"/>
    </row>
    <row r="40" customFormat="false" ht="13.5" hidden="false" customHeight="false" outlineLevel="0" collapsed="false">
      <c r="A40" s="16"/>
    </row>
    <row r="41" customFormat="false" ht="13.5" hidden="false" customHeight="false" outlineLevel="0" collapsed="false">
      <c r="A41" s="17"/>
    </row>
    <row r="42" customFormat="false" ht="13.5" hidden="false" customHeight="false" outlineLevel="0" collapsed="false">
      <c r="A42" s="17"/>
    </row>
    <row r="43" customFormat="false" ht="13.5" hidden="false" customHeight="false" outlineLevel="0" collapsed="false">
      <c r="A43" s="18"/>
    </row>
    <row r="44" customFormat="false" ht="13.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Q147"/>
  <sheetViews>
    <sheetView showFormulas="false" showGridLines="true" showRowColHeaders="true" showZeros="false" rightToLeft="false" tabSelected="true" showOutlineSymbols="true" defaultGridColor="true" view="pageBreakPreview" topLeftCell="A37" colorId="64" zoomScale="95" zoomScaleNormal="88" zoomScalePageLayoutView="95" workbookViewId="0">
      <selection pane="topLeft" activeCell="I114" activeCellId="0" sqref="I114"/>
    </sheetView>
  </sheetViews>
  <sheetFormatPr defaultColWidth="11.5625" defaultRowHeight="14.25" zeroHeight="false" outlineLevelRow="0" outlineLevelCol="0"/>
  <cols>
    <col collapsed="false" customWidth="false" hidden="false" outlineLevel="0" max="1" min="1" style="21" width="11.56"/>
    <col collapsed="false" customWidth="true" hidden="false" outlineLevel="0" max="2" min="2" style="22" width="59.33"/>
    <col collapsed="false" customWidth="true" hidden="false" outlineLevel="0" max="3" min="3" style="23" width="9.33"/>
    <col collapsed="false" customWidth="true" hidden="false" outlineLevel="0" max="4" min="4" style="23" width="11.33"/>
    <col collapsed="false" customWidth="true" hidden="false" outlineLevel="0" max="5" min="5" style="23" width="13.44"/>
    <col collapsed="false" customWidth="true" hidden="false" outlineLevel="0" max="6" min="6" style="24" width="15.44"/>
    <col collapsed="false" customWidth="true" hidden="false" outlineLevel="0" max="7" min="7" style="25" width="17.11"/>
    <col collapsed="false" customWidth="false" hidden="false" outlineLevel="0" max="8" min="8" style="26" width="11.56"/>
    <col collapsed="false" customWidth="false" hidden="false" outlineLevel="0" max="9" min="9" style="21" width="11.56"/>
    <col collapsed="false" customWidth="true" hidden="false" outlineLevel="0" max="10" min="10" style="22" width="59.33"/>
    <col collapsed="false" customWidth="true" hidden="false" outlineLevel="0" max="11" min="11" style="23" width="9.33"/>
    <col collapsed="false" customWidth="true" hidden="false" outlineLevel="0" max="12" min="12" style="23" width="11.33"/>
    <col collapsed="false" customWidth="true" hidden="false" outlineLevel="0" max="13" min="13" style="23" width="13.44"/>
    <col collapsed="false" customWidth="true" hidden="false" outlineLevel="0" max="14" min="14" style="24" width="15.44"/>
    <col collapsed="false" customWidth="true" hidden="false" outlineLevel="0" max="15" min="15" style="25" width="17.11"/>
    <col collapsed="false" customWidth="false" hidden="false" outlineLevel="0" max="16384" min="16" style="26" width="11.56"/>
  </cols>
  <sheetData>
    <row r="1" s="26" customFormat="true" ht="19.7" hidden="false" customHeight="false" outlineLevel="0" collapsed="false">
      <c r="A1" s="27" t="s">
        <v>7</v>
      </c>
      <c r="B1" s="27"/>
      <c r="C1" s="27"/>
      <c r="D1" s="27"/>
      <c r="E1" s="27"/>
      <c r="F1" s="27"/>
      <c r="G1" s="27"/>
    </row>
    <row r="2" s="26" customFormat="true" ht="19.7" hidden="false" customHeight="false" outlineLevel="0" collapsed="false">
      <c r="A2" s="28" t="s">
        <v>8</v>
      </c>
      <c r="B2" s="28"/>
      <c r="C2" s="28"/>
      <c r="D2" s="28"/>
      <c r="E2" s="28"/>
      <c r="F2" s="28"/>
      <c r="G2" s="28"/>
    </row>
    <row r="3" s="26" customFormat="true" ht="19.7" hidden="false" customHeight="false" outlineLevel="0" collapsed="false">
      <c r="A3" s="28"/>
      <c r="B3" s="28"/>
      <c r="C3" s="28"/>
      <c r="D3" s="28"/>
      <c r="E3" s="28"/>
      <c r="F3" s="28"/>
      <c r="G3" s="28"/>
    </row>
    <row r="4" s="26" customFormat="true" ht="19.7" hidden="false" customHeight="false" outlineLevel="0" collapsed="false">
      <c r="A4" s="28" t="s">
        <v>9</v>
      </c>
      <c r="B4" s="28"/>
      <c r="C4" s="28"/>
      <c r="D4" s="28"/>
      <c r="E4" s="28"/>
      <c r="F4" s="28"/>
      <c r="G4" s="28"/>
    </row>
    <row r="5" s="26" customFormat="true" ht="19.7" hidden="false" customHeight="false" outlineLevel="0" collapsed="false">
      <c r="A5" s="29" t="s">
        <v>15</v>
      </c>
      <c r="B5" s="29"/>
      <c r="C5" s="29"/>
      <c r="D5" s="29"/>
      <c r="E5" s="29"/>
      <c r="F5" s="29"/>
      <c r="G5" s="29"/>
    </row>
    <row r="6" s="26" customFormat="true" ht="19.7" hidden="false" customHeight="false" outlineLevel="0" collapsed="false">
      <c r="A6" s="13"/>
      <c r="B6" s="13"/>
      <c r="C6" s="13"/>
      <c r="D6" s="30"/>
      <c r="E6" s="13"/>
      <c r="F6" s="31"/>
      <c r="G6" s="31"/>
    </row>
    <row r="7" s="26" customFormat="true" ht="27.75" hidden="false" customHeight="true" outlineLevel="0" collapsed="false">
      <c r="A7" s="32" t="s">
        <v>16</v>
      </c>
      <c r="B7" s="32"/>
      <c r="C7" s="32"/>
      <c r="D7" s="32"/>
      <c r="E7" s="32"/>
      <c r="F7" s="32"/>
      <c r="G7" s="32"/>
    </row>
    <row r="8" s="26" customFormat="true" ht="14.25" hidden="false" customHeight="false" outlineLevel="0" collapsed="false">
      <c r="A8" s="33"/>
      <c r="B8" s="34"/>
      <c r="C8" s="35"/>
      <c r="D8" s="35"/>
      <c r="E8" s="35"/>
      <c r="F8" s="36"/>
      <c r="G8" s="37"/>
    </row>
    <row r="9" s="26" customFormat="true" ht="14.25" hidden="false" customHeight="false" outlineLevel="0" collapsed="false">
      <c r="A9" s="38" t="s">
        <v>17</v>
      </c>
      <c r="B9" s="38" t="s">
        <v>18</v>
      </c>
      <c r="C9" s="38" t="s">
        <v>19</v>
      </c>
      <c r="D9" s="39" t="s">
        <v>20</v>
      </c>
      <c r="E9" s="38" t="s">
        <v>21</v>
      </c>
      <c r="F9" s="40" t="s">
        <v>22</v>
      </c>
      <c r="G9" s="41" t="s">
        <v>23</v>
      </c>
    </row>
    <row r="10" s="26" customFormat="true" ht="14.25" hidden="false" customHeight="false" outlineLevel="0" collapsed="false">
      <c r="A10" s="42"/>
      <c r="B10" s="42"/>
      <c r="C10" s="42"/>
      <c r="D10" s="43"/>
      <c r="E10" s="42"/>
      <c r="F10" s="44"/>
      <c r="G10" s="45"/>
    </row>
    <row r="11" s="50" customFormat="true" ht="14.25" hidden="false" customHeight="false" outlineLevel="0" collapsed="false">
      <c r="A11" s="46"/>
      <c r="B11" s="47"/>
      <c r="C11" s="48"/>
      <c r="D11" s="49"/>
      <c r="F11" s="51"/>
      <c r="G11" s="52"/>
    </row>
    <row r="12" s="50" customFormat="true" ht="14.25" hidden="false" customHeight="false" outlineLevel="0" collapsed="false">
      <c r="A12" s="53" t="n">
        <v>1</v>
      </c>
      <c r="B12" s="54" t="s">
        <v>24</v>
      </c>
      <c r="C12" s="55" t="s">
        <v>25</v>
      </c>
      <c r="D12" s="55" t="n">
        <v>1</v>
      </c>
      <c r="E12" s="55"/>
      <c r="F12" s="56" t="n">
        <v>0</v>
      </c>
      <c r="G12" s="57" t="n">
        <f aca="false">E12*F12</f>
        <v>0</v>
      </c>
    </row>
    <row r="13" s="50" customFormat="true" ht="14.25" hidden="false" customHeight="false" outlineLevel="0" collapsed="false">
      <c r="A13" s="58"/>
      <c r="B13" s="47"/>
      <c r="C13" s="48"/>
      <c r="D13" s="59"/>
      <c r="E13" s="48"/>
      <c r="F13" s="60"/>
      <c r="G13" s="61"/>
    </row>
    <row r="14" s="50" customFormat="true" ht="14.25" hidden="false" customHeight="false" outlineLevel="0" collapsed="false">
      <c r="A14" s="53" t="n">
        <v>2</v>
      </c>
      <c r="B14" s="54" t="s">
        <v>26</v>
      </c>
      <c r="C14" s="55" t="s">
        <v>25</v>
      </c>
      <c r="D14" s="55" t="n">
        <v>1</v>
      </c>
      <c r="E14" s="55"/>
      <c r="F14" s="56" t="n">
        <v>0</v>
      </c>
      <c r="G14" s="57" t="n">
        <f aca="false">E14*F14</f>
        <v>0</v>
      </c>
    </row>
    <row r="15" s="50" customFormat="true" ht="14.25" hidden="false" customHeight="false" outlineLevel="0" collapsed="false">
      <c r="A15" s="58"/>
      <c r="B15" s="47"/>
      <c r="C15" s="48"/>
      <c r="D15" s="49"/>
      <c r="F15" s="51"/>
      <c r="G15" s="52"/>
    </row>
    <row r="16" s="62" customFormat="true" ht="15" hidden="false" customHeight="false" outlineLevel="0" collapsed="false">
      <c r="A16" s="53" t="n">
        <v>3</v>
      </c>
      <c r="B16" s="54" t="s">
        <v>27</v>
      </c>
      <c r="C16" s="55"/>
      <c r="D16" s="55"/>
      <c r="E16" s="55"/>
      <c r="F16" s="56"/>
      <c r="G16" s="57" t="n">
        <f aca="false">SUBTOTAL(9,G17:G32)</f>
        <v>0</v>
      </c>
    </row>
    <row r="17" s="62" customFormat="true" ht="15" hidden="false" customHeight="false" outlineLevel="0" collapsed="false">
      <c r="A17" s="63" t="s">
        <v>28</v>
      </c>
      <c r="B17" s="64" t="s">
        <v>29</v>
      </c>
      <c r="C17" s="65" t="s">
        <v>30</v>
      </c>
      <c r="D17" s="66" t="n">
        <v>1</v>
      </c>
      <c r="E17" s="65"/>
      <c r="F17" s="60" t="n">
        <v>0</v>
      </c>
      <c r="G17" s="61" t="n">
        <f aca="false">E17*F17</f>
        <v>0</v>
      </c>
    </row>
    <row r="18" s="62" customFormat="true" ht="15" hidden="false" customHeight="false" outlineLevel="0" collapsed="false">
      <c r="A18" s="63"/>
      <c r="B18" s="64"/>
      <c r="C18" s="65"/>
      <c r="D18" s="66"/>
      <c r="E18" s="65"/>
      <c r="F18" s="60"/>
      <c r="G18" s="61"/>
    </row>
    <row r="19" s="62" customFormat="true" ht="15" hidden="false" customHeight="false" outlineLevel="0" collapsed="false">
      <c r="A19" s="63" t="s">
        <v>31</v>
      </c>
      <c r="B19" s="67" t="s">
        <v>32</v>
      </c>
      <c r="C19" s="65" t="s">
        <v>25</v>
      </c>
      <c r="D19" s="66" t="n">
        <v>1</v>
      </c>
      <c r="E19" s="65"/>
      <c r="F19" s="60" t="n">
        <v>0</v>
      </c>
      <c r="G19" s="61" t="n">
        <f aca="false">E19*F19</f>
        <v>0</v>
      </c>
    </row>
    <row r="20" s="62" customFormat="true" ht="15" hidden="false" customHeight="false" outlineLevel="0" collapsed="false">
      <c r="A20" s="63" t="s">
        <v>33</v>
      </c>
      <c r="B20" s="67" t="s">
        <v>34</v>
      </c>
      <c r="C20" s="65" t="s">
        <v>25</v>
      </c>
      <c r="D20" s="66" t="n">
        <v>1</v>
      </c>
      <c r="E20" s="68"/>
      <c r="F20" s="60" t="n">
        <v>0</v>
      </c>
      <c r="G20" s="61" t="n">
        <f aca="false">E20*F20</f>
        <v>0</v>
      </c>
    </row>
    <row r="21" s="62" customFormat="true" ht="15" hidden="false" customHeight="false" outlineLevel="0" collapsed="false">
      <c r="A21" s="63" t="s">
        <v>35</v>
      </c>
      <c r="B21" s="67" t="s">
        <v>36</v>
      </c>
      <c r="C21" s="65" t="s">
        <v>25</v>
      </c>
      <c r="D21" s="66" t="n">
        <v>1</v>
      </c>
      <c r="E21" s="68"/>
      <c r="F21" s="60" t="n">
        <v>0</v>
      </c>
      <c r="G21" s="61" t="n">
        <f aca="false">E21*F21</f>
        <v>0</v>
      </c>
    </row>
    <row r="22" s="62" customFormat="true" ht="15" hidden="false" customHeight="false" outlineLevel="0" collapsed="false">
      <c r="A22" s="63" t="s">
        <v>37</v>
      </c>
      <c r="B22" s="67" t="s">
        <v>34</v>
      </c>
      <c r="C22" s="65" t="s">
        <v>25</v>
      </c>
      <c r="D22" s="66" t="n">
        <v>1</v>
      </c>
      <c r="E22" s="68"/>
      <c r="F22" s="60" t="n">
        <v>0</v>
      </c>
      <c r="G22" s="61" t="n">
        <f aca="false">E22*F22</f>
        <v>0</v>
      </c>
    </row>
    <row r="23" s="62" customFormat="true" ht="15" hidden="false" customHeight="false" outlineLevel="0" collapsed="false">
      <c r="A23" s="63" t="s">
        <v>38</v>
      </c>
      <c r="B23" s="67" t="s">
        <v>39</v>
      </c>
      <c r="C23" s="65" t="s">
        <v>25</v>
      </c>
      <c r="D23" s="66" t="n">
        <v>1</v>
      </c>
      <c r="E23" s="68"/>
      <c r="F23" s="60" t="n">
        <v>0</v>
      </c>
      <c r="G23" s="61" t="n">
        <f aca="false">E23*F23</f>
        <v>0</v>
      </c>
    </row>
    <row r="24" s="62" customFormat="true" ht="15" hidden="false" customHeight="false" outlineLevel="0" collapsed="false">
      <c r="A24" s="63" t="s">
        <v>40</v>
      </c>
      <c r="B24" s="67" t="s">
        <v>41</v>
      </c>
      <c r="C24" s="65" t="s">
        <v>25</v>
      </c>
      <c r="D24" s="66" t="n">
        <v>1</v>
      </c>
      <c r="E24" s="68"/>
      <c r="F24" s="60" t="n">
        <v>0</v>
      </c>
      <c r="G24" s="61" t="n">
        <f aca="false">E24*F24</f>
        <v>0</v>
      </c>
    </row>
    <row r="25" s="62" customFormat="true" ht="15" hidden="false" customHeight="false" outlineLevel="0" collapsed="false">
      <c r="A25" s="63" t="s">
        <v>38</v>
      </c>
      <c r="B25" s="67" t="s">
        <v>42</v>
      </c>
      <c r="C25" s="65" t="s">
        <v>25</v>
      </c>
      <c r="D25" s="66" t="n">
        <v>1</v>
      </c>
      <c r="E25" s="68"/>
      <c r="F25" s="60" t="n">
        <v>0</v>
      </c>
      <c r="G25" s="61" t="n">
        <f aca="false">E25*F25</f>
        <v>0</v>
      </c>
    </row>
    <row r="26" s="62" customFormat="true" ht="15" hidden="false" customHeight="false" outlineLevel="0" collapsed="false">
      <c r="A26" s="63" t="s">
        <v>43</v>
      </c>
      <c r="B26" s="62" t="s">
        <v>44</v>
      </c>
      <c r="C26" s="65" t="s">
        <v>25</v>
      </c>
      <c r="D26" s="66" t="n">
        <v>4400</v>
      </c>
      <c r="E26" s="68"/>
      <c r="F26" s="60" t="n">
        <v>0</v>
      </c>
      <c r="G26" s="61" t="n">
        <f aca="false">E26*F26</f>
        <v>0</v>
      </c>
    </row>
    <row r="27" s="62" customFormat="true" ht="15" hidden="false" customHeight="false" outlineLevel="0" collapsed="false">
      <c r="A27" s="63"/>
      <c r="B27" s="67" t="s">
        <v>45</v>
      </c>
      <c r="C27" s="65" t="s">
        <v>25</v>
      </c>
      <c r="D27" s="66" t="n">
        <v>1</v>
      </c>
      <c r="E27" s="68"/>
      <c r="F27" s="60" t="n">
        <v>0</v>
      </c>
      <c r="G27" s="61" t="n">
        <f aca="false">E27*F27</f>
        <v>0</v>
      </c>
    </row>
    <row r="28" s="62" customFormat="true" ht="15" hidden="false" customHeight="false" outlineLevel="0" collapsed="false">
      <c r="A28" s="63"/>
      <c r="B28" s="67" t="s">
        <v>46</v>
      </c>
      <c r="C28" s="65" t="s">
        <v>25</v>
      </c>
      <c r="D28" s="66" t="n">
        <v>1</v>
      </c>
      <c r="E28" s="68"/>
      <c r="F28" s="60" t="n">
        <v>0</v>
      </c>
      <c r="G28" s="61" t="n">
        <f aca="false">E28*F28</f>
        <v>0</v>
      </c>
    </row>
    <row r="29" s="62" customFormat="true" ht="15" hidden="false" customHeight="false" outlineLevel="0" collapsed="false">
      <c r="A29" s="63"/>
      <c r="B29" s="67"/>
      <c r="C29" s="65"/>
      <c r="D29" s="66"/>
      <c r="E29" s="68"/>
      <c r="F29" s="60"/>
      <c r="G29" s="61"/>
    </row>
    <row r="30" s="62" customFormat="true" ht="15" hidden="false" customHeight="false" outlineLevel="0" collapsed="false">
      <c r="A30" s="63" t="s">
        <v>31</v>
      </c>
      <c r="B30" s="67" t="s">
        <v>47</v>
      </c>
      <c r="C30" s="65" t="s">
        <v>25</v>
      </c>
      <c r="D30" s="66" t="n">
        <v>1</v>
      </c>
      <c r="E30" s="68"/>
      <c r="F30" s="60" t="n">
        <v>0</v>
      </c>
      <c r="G30" s="61" t="n">
        <f aca="false">E30*F30</f>
        <v>0</v>
      </c>
    </row>
    <row r="31" s="62" customFormat="true" ht="15" hidden="false" customHeight="false" outlineLevel="0" collapsed="false">
      <c r="A31" s="63"/>
      <c r="B31" s="67"/>
      <c r="C31" s="65"/>
      <c r="D31" s="66"/>
      <c r="E31" s="68"/>
      <c r="F31" s="60"/>
      <c r="G31" s="61"/>
    </row>
    <row r="32" s="62" customFormat="true" ht="15" hidden="false" customHeight="false" outlineLevel="0" collapsed="false">
      <c r="A32" s="63" t="s">
        <v>33</v>
      </c>
      <c r="B32" s="67" t="s">
        <v>48</v>
      </c>
      <c r="C32" s="65" t="s">
        <v>25</v>
      </c>
      <c r="D32" s="66" t="n">
        <v>1</v>
      </c>
      <c r="E32" s="68"/>
      <c r="F32" s="60" t="n">
        <v>0</v>
      </c>
      <c r="G32" s="61" t="n">
        <f aca="false">E32*F32</f>
        <v>0</v>
      </c>
    </row>
    <row r="33" s="62" customFormat="true" ht="15" hidden="false" customHeight="false" outlineLevel="0" collapsed="false">
      <c r="A33" s="63"/>
      <c r="B33" s="64"/>
      <c r="C33" s="65"/>
      <c r="D33" s="66"/>
      <c r="E33" s="65"/>
      <c r="F33" s="69"/>
      <c r="G33" s="70"/>
    </row>
    <row r="34" s="26" customFormat="true" ht="15" hidden="false" customHeight="false" outlineLevel="0" collapsed="false">
      <c r="A34" s="71"/>
      <c r="B34" s="72" t="s">
        <v>49</v>
      </c>
      <c r="C34" s="73"/>
      <c r="D34" s="74"/>
      <c r="E34" s="74"/>
      <c r="F34" s="75"/>
      <c r="G34" s="76" t="n">
        <f aca="false">SUBTOTAL(9,G12:G33)</f>
        <v>0</v>
      </c>
    </row>
    <row r="35" s="26" customFormat="true" ht="15" hidden="false" customHeight="false" outlineLevel="0" collapsed="false">
      <c r="A35" s="77"/>
      <c r="B35" s="78" t="s">
        <v>50</v>
      </c>
      <c r="C35" s="79"/>
      <c r="D35" s="80"/>
      <c r="E35" s="80"/>
      <c r="F35" s="81"/>
      <c r="G35" s="82" t="n">
        <f aca="false">G34*10%*60%</f>
        <v>0</v>
      </c>
    </row>
    <row r="36" s="26" customFormat="true" ht="15" hidden="false" customHeight="false" outlineLevel="0" collapsed="false">
      <c r="A36" s="83"/>
      <c r="B36" s="78" t="s">
        <v>51</v>
      </c>
      <c r="C36" s="79"/>
      <c r="D36" s="80"/>
      <c r="E36" s="80"/>
      <c r="F36" s="81"/>
      <c r="G36" s="82" t="n">
        <f aca="false">G34*20%*40%</f>
        <v>0</v>
      </c>
    </row>
    <row r="37" s="26" customFormat="true" ht="15" hidden="false" customHeight="false" outlineLevel="0" collapsed="false">
      <c r="A37" s="83"/>
      <c r="B37" s="84" t="s">
        <v>52</v>
      </c>
      <c r="C37" s="85"/>
      <c r="D37" s="86"/>
      <c r="E37" s="86"/>
      <c r="F37" s="87"/>
      <c r="G37" s="82" t="n">
        <f aca="false">G34+G35+G36</f>
        <v>0</v>
      </c>
    </row>
    <row r="38" customFormat="false" ht="19.7" hidden="false" customHeight="false" outlineLevel="0" collapsed="false">
      <c r="A38" s="13"/>
      <c r="B38" s="13"/>
      <c r="C38" s="13"/>
      <c r="D38" s="30"/>
      <c r="E38" s="13"/>
      <c r="F38" s="31"/>
      <c r="G38" s="31"/>
      <c r="I38" s="13"/>
      <c r="J38" s="13"/>
      <c r="K38" s="13"/>
      <c r="L38" s="30"/>
      <c r="M38" s="13"/>
      <c r="N38" s="31"/>
      <c r="O38" s="31"/>
    </row>
    <row r="39" customFormat="false" ht="19.7" hidden="false" customHeight="false" outlineLevel="0" collapsed="false">
      <c r="A39" s="27" t="s">
        <v>7</v>
      </c>
      <c r="B39" s="27"/>
      <c r="C39" s="27"/>
      <c r="D39" s="27"/>
      <c r="E39" s="27"/>
      <c r="F39" s="27"/>
      <c r="G39" s="27"/>
      <c r="I39" s="27" t="s">
        <v>7</v>
      </c>
      <c r="J39" s="27"/>
      <c r="K39" s="27"/>
      <c r="L39" s="27"/>
      <c r="M39" s="27"/>
      <c r="N39" s="27"/>
      <c r="O39" s="27"/>
    </row>
    <row r="40" customFormat="false" ht="19.7" hidden="false" customHeight="false" outlineLevel="0" collapsed="false">
      <c r="A40" s="28" t="s">
        <v>8</v>
      </c>
      <c r="B40" s="28"/>
      <c r="C40" s="28"/>
      <c r="D40" s="28"/>
      <c r="E40" s="28"/>
      <c r="F40" s="28"/>
      <c r="G40" s="28"/>
      <c r="I40" s="28" t="s">
        <v>8</v>
      </c>
      <c r="J40" s="28"/>
      <c r="K40" s="28"/>
      <c r="L40" s="28"/>
      <c r="M40" s="28"/>
      <c r="N40" s="28"/>
      <c r="O40" s="28"/>
    </row>
    <row r="41" customFormat="false" ht="19.7" hidden="false" customHeight="false" outlineLevel="0" collapsed="false">
      <c r="A41" s="28"/>
      <c r="B41" s="28"/>
      <c r="C41" s="28"/>
      <c r="D41" s="28"/>
      <c r="E41" s="28"/>
      <c r="F41" s="28"/>
      <c r="G41" s="28"/>
      <c r="I41" s="28"/>
      <c r="J41" s="28"/>
      <c r="K41" s="28"/>
      <c r="L41" s="28"/>
      <c r="M41" s="28"/>
      <c r="N41" s="28"/>
      <c r="O41" s="28"/>
    </row>
    <row r="42" customFormat="false" ht="19.7" hidden="false" customHeight="false" outlineLevel="0" collapsed="false">
      <c r="A42" s="28" t="s">
        <v>9</v>
      </c>
      <c r="B42" s="28"/>
      <c r="C42" s="28"/>
      <c r="D42" s="28"/>
      <c r="E42" s="28"/>
      <c r="F42" s="28"/>
      <c r="G42" s="28"/>
      <c r="I42" s="28" t="s">
        <v>9</v>
      </c>
      <c r="J42" s="28"/>
      <c r="K42" s="28"/>
      <c r="L42" s="28"/>
      <c r="M42" s="28"/>
      <c r="N42" s="28"/>
      <c r="O42" s="28"/>
    </row>
    <row r="43" customFormat="false" ht="19.7" hidden="false" customHeight="false" outlineLevel="0" collapsed="false">
      <c r="A43" s="29" t="s">
        <v>53</v>
      </c>
      <c r="B43" s="29"/>
      <c r="C43" s="29"/>
      <c r="D43" s="29"/>
      <c r="E43" s="29"/>
      <c r="F43" s="29"/>
      <c r="G43" s="29"/>
      <c r="I43" s="29" t="s">
        <v>54</v>
      </c>
      <c r="J43" s="29"/>
      <c r="K43" s="29"/>
      <c r="L43" s="29"/>
      <c r="M43" s="29"/>
      <c r="N43" s="29"/>
      <c r="O43" s="29"/>
    </row>
    <row r="44" customFormat="false" ht="19.7" hidden="false" customHeight="false" outlineLevel="0" collapsed="false">
      <c r="A44" s="13"/>
      <c r="B44" s="13"/>
      <c r="C44" s="13"/>
      <c r="D44" s="30"/>
      <c r="E44" s="13"/>
      <c r="F44" s="31"/>
      <c r="G44" s="31"/>
      <c r="I44" s="13"/>
      <c r="J44" s="13"/>
      <c r="K44" s="13"/>
      <c r="L44" s="30"/>
      <c r="M44" s="13"/>
      <c r="N44" s="31"/>
      <c r="O44" s="31"/>
    </row>
    <row r="45" customFormat="false" ht="27.75" hidden="false" customHeight="true" outlineLevel="0" collapsed="false">
      <c r="A45" s="32" t="s">
        <v>55</v>
      </c>
      <c r="B45" s="32"/>
      <c r="C45" s="32"/>
      <c r="D45" s="32"/>
      <c r="E45" s="32"/>
      <c r="F45" s="32"/>
      <c r="G45" s="32"/>
      <c r="I45" s="32" t="s">
        <v>55</v>
      </c>
      <c r="J45" s="32"/>
      <c r="K45" s="32"/>
      <c r="L45" s="32"/>
      <c r="M45" s="32"/>
      <c r="N45" s="32"/>
      <c r="O45" s="32"/>
    </row>
    <row r="46" customFormat="false" ht="14.25" hidden="false" customHeight="false" outlineLevel="0" collapsed="false">
      <c r="A46" s="33"/>
      <c r="B46" s="34"/>
      <c r="C46" s="35"/>
      <c r="D46" s="35"/>
      <c r="E46" s="35"/>
      <c r="F46" s="36"/>
      <c r="G46" s="37"/>
      <c r="I46" s="33"/>
      <c r="J46" s="34"/>
      <c r="K46" s="35"/>
      <c r="L46" s="35"/>
      <c r="M46" s="35"/>
      <c r="N46" s="36"/>
      <c r="O46" s="37"/>
    </row>
    <row r="47" customFormat="false" ht="14.25" hidden="false" customHeight="false" outlineLevel="0" collapsed="false">
      <c r="A47" s="38" t="s">
        <v>17</v>
      </c>
      <c r="B47" s="38" t="s">
        <v>18</v>
      </c>
      <c r="C47" s="38" t="s">
        <v>19</v>
      </c>
      <c r="D47" s="39" t="s">
        <v>20</v>
      </c>
      <c r="E47" s="38" t="s">
        <v>21</v>
      </c>
      <c r="F47" s="40" t="s">
        <v>22</v>
      </c>
      <c r="G47" s="41" t="s">
        <v>23</v>
      </c>
      <c r="I47" s="38" t="s">
        <v>17</v>
      </c>
      <c r="J47" s="38" t="s">
        <v>18</v>
      </c>
      <c r="K47" s="38" t="s">
        <v>19</v>
      </c>
      <c r="L47" s="39" t="s">
        <v>20</v>
      </c>
      <c r="M47" s="38" t="s">
        <v>21</v>
      </c>
      <c r="N47" s="40" t="s">
        <v>22</v>
      </c>
      <c r="O47" s="41" t="s">
        <v>23</v>
      </c>
    </row>
    <row r="48" customFormat="false" ht="14.25" hidden="false" customHeight="false" outlineLevel="0" collapsed="false">
      <c r="A48" s="42"/>
      <c r="B48" s="42"/>
      <c r="C48" s="42"/>
      <c r="D48" s="43"/>
      <c r="E48" s="42"/>
      <c r="F48" s="44"/>
      <c r="G48" s="45"/>
      <c r="I48" s="42"/>
      <c r="J48" s="42"/>
      <c r="K48" s="42"/>
      <c r="L48" s="43"/>
      <c r="M48" s="42"/>
      <c r="N48" s="44"/>
      <c r="O48" s="45"/>
    </row>
    <row r="49" s="50" customFormat="true" ht="14.25" hidden="false" customHeight="false" outlineLevel="0" collapsed="false">
      <c r="A49" s="46"/>
      <c r="B49" s="47"/>
      <c r="C49" s="48"/>
      <c r="D49" s="49"/>
      <c r="F49" s="51"/>
      <c r="G49" s="52"/>
      <c r="I49" s="46"/>
      <c r="J49" s="47"/>
      <c r="K49" s="48"/>
      <c r="L49" s="49"/>
      <c r="N49" s="51"/>
      <c r="O49" s="52"/>
    </row>
    <row r="50" s="50" customFormat="true" ht="14.25" hidden="false" customHeight="false" outlineLevel="0" collapsed="false">
      <c r="A50" s="53" t="s">
        <v>56</v>
      </c>
      <c r="B50" s="54" t="s">
        <v>24</v>
      </c>
      <c r="C50" s="55" t="s">
        <v>25</v>
      </c>
      <c r="D50" s="55" t="n">
        <v>1</v>
      </c>
      <c r="E50" s="55"/>
      <c r="F50" s="56" t="n">
        <v>0</v>
      </c>
      <c r="G50" s="57" t="n">
        <f aca="false">E50*F50</f>
        <v>0</v>
      </c>
      <c r="I50" s="53" t="s">
        <v>56</v>
      </c>
      <c r="J50" s="54" t="s">
        <v>24</v>
      </c>
      <c r="K50" s="55" t="s">
        <v>25</v>
      </c>
      <c r="L50" s="55" t="n">
        <v>1</v>
      </c>
      <c r="M50" s="55"/>
      <c r="N50" s="56" t="n">
        <v>0</v>
      </c>
      <c r="O50" s="57" t="n">
        <f aca="false">M50*N50</f>
        <v>0</v>
      </c>
    </row>
    <row r="51" s="50" customFormat="true" ht="14.25" hidden="false" customHeight="false" outlineLevel="0" collapsed="false">
      <c r="A51" s="58"/>
      <c r="B51" s="47"/>
      <c r="C51" s="48"/>
      <c r="D51" s="59"/>
      <c r="E51" s="48"/>
      <c r="F51" s="60"/>
      <c r="G51" s="61"/>
      <c r="I51" s="58"/>
      <c r="J51" s="47"/>
      <c r="K51" s="48"/>
      <c r="L51" s="59"/>
      <c r="M51" s="48"/>
      <c r="N51" s="60"/>
      <c r="O51" s="61"/>
    </row>
    <row r="52" s="50" customFormat="true" ht="14.25" hidden="false" customHeight="false" outlineLevel="0" collapsed="false">
      <c r="A52" s="53" t="s">
        <v>57</v>
      </c>
      <c r="B52" s="54" t="s">
        <v>26</v>
      </c>
      <c r="C52" s="55" t="s">
        <v>25</v>
      </c>
      <c r="D52" s="55" t="n">
        <v>1</v>
      </c>
      <c r="E52" s="55"/>
      <c r="F52" s="56" t="n">
        <v>0</v>
      </c>
      <c r="G52" s="57" t="n">
        <f aca="false">E52*F52</f>
        <v>0</v>
      </c>
      <c r="I52" s="53" t="s">
        <v>57</v>
      </c>
      <c r="J52" s="54" t="s">
        <v>26</v>
      </c>
      <c r="K52" s="55" t="s">
        <v>25</v>
      </c>
      <c r="L52" s="55" t="n">
        <v>1</v>
      </c>
      <c r="M52" s="55"/>
      <c r="N52" s="56" t="n">
        <v>0</v>
      </c>
      <c r="O52" s="57" t="n">
        <f aca="false">M52*N52</f>
        <v>0</v>
      </c>
    </row>
    <row r="53" s="50" customFormat="true" ht="14.25" hidden="false" customHeight="false" outlineLevel="0" collapsed="false">
      <c r="A53" s="58"/>
      <c r="B53" s="47"/>
      <c r="C53" s="48"/>
      <c r="D53" s="49"/>
      <c r="F53" s="51"/>
      <c r="G53" s="52"/>
      <c r="I53" s="58"/>
      <c r="J53" s="47"/>
      <c r="K53" s="48"/>
      <c r="L53" s="49"/>
      <c r="N53" s="51"/>
      <c r="O53" s="52"/>
    </row>
    <row r="54" s="62" customFormat="true" ht="15" hidden="false" customHeight="false" outlineLevel="0" collapsed="false">
      <c r="A54" s="53" t="s">
        <v>58</v>
      </c>
      <c r="B54" s="54" t="s">
        <v>59</v>
      </c>
      <c r="C54" s="55"/>
      <c r="D54" s="55"/>
      <c r="E54" s="55"/>
      <c r="F54" s="56"/>
      <c r="G54" s="57" t="n">
        <f aca="false">SUBTOTAL(9,G55:G57)</f>
        <v>0</v>
      </c>
      <c r="I54" s="53" t="s">
        <v>58</v>
      </c>
      <c r="J54" s="54" t="s">
        <v>59</v>
      </c>
      <c r="K54" s="55"/>
      <c r="L54" s="55"/>
      <c r="M54" s="55"/>
      <c r="N54" s="56"/>
      <c r="O54" s="57" t="n">
        <f aca="false">SUBTOTAL(9,O55:O57)</f>
        <v>0</v>
      </c>
    </row>
    <row r="55" s="62" customFormat="true" ht="15" hidden="false" customHeight="false" outlineLevel="0" collapsed="false">
      <c r="A55" s="63"/>
      <c r="B55" s="64" t="s">
        <v>60</v>
      </c>
      <c r="C55" s="65" t="s">
        <v>30</v>
      </c>
      <c r="D55" s="66" t="n">
        <v>3200</v>
      </c>
      <c r="E55" s="65"/>
      <c r="F55" s="60" t="n">
        <v>0</v>
      </c>
      <c r="G55" s="61" t="n">
        <f aca="false">E55*F55</f>
        <v>0</v>
      </c>
      <c r="I55" s="63"/>
      <c r="J55" s="64" t="s">
        <v>60</v>
      </c>
      <c r="K55" s="65" t="s">
        <v>30</v>
      </c>
      <c r="L55" s="66" t="n">
        <v>1200</v>
      </c>
      <c r="M55" s="65"/>
      <c r="N55" s="60" t="n">
        <v>0</v>
      </c>
      <c r="O55" s="61" t="n">
        <f aca="false">M55*N55</f>
        <v>0</v>
      </c>
    </row>
    <row r="56" s="62" customFormat="true" ht="15" hidden="false" customHeight="false" outlineLevel="0" collapsed="false">
      <c r="A56" s="63"/>
      <c r="B56" s="67" t="s">
        <v>61</v>
      </c>
      <c r="C56" s="65" t="s">
        <v>62</v>
      </c>
      <c r="D56" s="66" t="n">
        <v>6</v>
      </c>
      <c r="E56" s="65"/>
      <c r="F56" s="60" t="n">
        <v>0</v>
      </c>
      <c r="G56" s="61" t="n">
        <f aca="false">E56*F56</f>
        <v>0</v>
      </c>
      <c r="I56" s="63"/>
      <c r="J56" s="67" t="s">
        <v>61</v>
      </c>
      <c r="K56" s="65" t="s">
        <v>62</v>
      </c>
      <c r="L56" s="66" t="n">
        <v>3</v>
      </c>
      <c r="M56" s="65"/>
      <c r="N56" s="60" t="n">
        <v>0</v>
      </c>
      <c r="O56" s="61" t="n">
        <f aca="false">M56*N56</f>
        <v>0</v>
      </c>
    </row>
    <row r="57" s="62" customFormat="true" ht="15" hidden="false" customHeight="false" outlineLevel="0" collapsed="false">
      <c r="A57" s="63"/>
      <c r="B57" s="67" t="s">
        <v>63</v>
      </c>
      <c r="C57" s="65" t="s">
        <v>25</v>
      </c>
      <c r="D57" s="66" t="n">
        <v>1</v>
      </c>
      <c r="E57" s="68"/>
      <c r="F57" s="60" t="n">
        <v>0</v>
      </c>
      <c r="G57" s="61" t="n">
        <f aca="false">E57*F57</f>
        <v>0</v>
      </c>
      <c r="I57" s="63"/>
      <c r="J57" s="67" t="s">
        <v>63</v>
      </c>
      <c r="K57" s="65" t="s">
        <v>25</v>
      </c>
      <c r="L57" s="66" t="n">
        <v>1</v>
      </c>
      <c r="M57" s="68"/>
      <c r="N57" s="60" t="n">
        <v>0</v>
      </c>
      <c r="O57" s="61" t="n">
        <f aca="false">M57*N57</f>
        <v>0</v>
      </c>
    </row>
    <row r="58" s="62" customFormat="true" ht="15" hidden="false" customHeight="false" outlineLevel="0" collapsed="false">
      <c r="A58" s="63"/>
      <c r="B58" s="64"/>
      <c r="C58" s="65"/>
      <c r="D58" s="66"/>
      <c r="E58" s="65"/>
      <c r="F58" s="69"/>
      <c r="G58" s="70"/>
      <c r="I58" s="63"/>
      <c r="J58" s="64"/>
      <c r="K58" s="65"/>
      <c r="L58" s="66"/>
      <c r="M58" s="65"/>
      <c r="N58" s="69"/>
      <c r="O58" s="70"/>
    </row>
    <row r="59" s="62" customFormat="true" ht="15" hidden="false" customHeight="false" outlineLevel="0" collapsed="false">
      <c r="A59" s="53" t="s">
        <v>64</v>
      </c>
      <c r="B59" s="54" t="s">
        <v>65</v>
      </c>
      <c r="C59" s="55"/>
      <c r="D59" s="55" t="n">
        <v>0</v>
      </c>
      <c r="E59" s="55"/>
      <c r="F59" s="56"/>
      <c r="G59" s="57" t="n">
        <f aca="false">SUBTOTAL(9,G60:G72)</f>
        <v>0</v>
      </c>
      <c r="I59" s="53" t="s">
        <v>64</v>
      </c>
      <c r="J59" s="54" t="s">
        <v>65</v>
      </c>
      <c r="K59" s="55"/>
      <c r="L59" s="55" t="n">
        <v>0</v>
      </c>
      <c r="M59" s="55"/>
      <c r="N59" s="56"/>
      <c r="O59" s="57" t="n">
        <f aca="false">SUBTOTAL(9,O60:O72)</f>
        <v>0</v>
      </c>
    </row>
    <row r="60" s="62" customFormat="true" ht="15" hidden="false" customHeight="false" outlineLevel="0" collapsed="false">
      <c r="A60" s="63"/>
      <c r="B60" s="67"/>
      <c r="C60" s="65"/>
      <c r="D60" s="66" t="n">
        <v>0</v>
      </c>
      <c r="E60" s="65"/>
      <c r="F60" s="69"/>
      <c r="G60" s="70"/>
      <c r="I60" s="63"/>
      <c r="J60" s="67"/>
      <c r="K60" s="65"/>
      <c r="L60" s="66" t="n">
        <v>0</v>
      </c>
      <c r="M60" s="65"/>
      <c r="N60" s="69"/>
      <c r="O60" s="70"/>
    </row>
    <row r="61" s="62" customFormat="true" ht="15" hidden="false" customHeight="false" outlineLevel="0" collapsed="false">
      <c r="A61" s="88" t="s">
        <v>66</v>
      </c>
      <c r="B61" s="89" t="s">
        <v>67</v>
      </c>
      <c r="C61" s="90"/>
      <c r="D61" s="90" t="n">
        <v>0</v>
      </c>
      <c r="E61" s="90"/>
      <c r="F61" s="91"/>
      <c r="G61" s="92" t="n">
        <f aca="false">+SUBTOTAL(9,G62:G64)</f>
        <v>0</v>
      </c>
      <c r="I61" s="88" t="s">
        <v>66</v>
      </c>
      <c r="J61" s="89" t="s">
        <v>67</v>
      </c>
      <c r="K61" s="90"/>
      <c r="L61" s="90" t="n">
        <v>0</v>
      </c>
      <c r="M61" s="90"/>
      <c r="N61" s="91"/>
      <c r="O61" s="92" t="n">
        <f aca="false">+SUBTOTAL(9,O62:O64)</f>
        <v>0</v>
      </c>
    </row>
    <row r="62" s="62" customFormat="true" ht="15" hidden="false" customHeight="false" outlineLevel="0" collapsed="false">
      <c r="A62" s="65"/>
      <c r="B62" s="67"/>
      <c r="C62" s="65"/>
      <c r="D62" s="66" t="n">
        <v>0</v>
      </c>
      <c r="E62" s="65"/>
      <c r="F62" s="69"/>
      <c r="G62" s="70"/>
      <c r="I62" s="65"/>
      <c r="J62" s="67"/>
      <c r="K62" s="65"/>
      <c r="L62" s="66" t="n">
        <v>0</v>
      </c>
      <c r="M62" s="65"/>
      <c r="N62" s="69"/>
      <c r="O62" s="70"/>
    </row>
    <row r="63" s="62" customFormat="true" ht="15" hidden="false" customHeight="false" outlineLevel="0" collapsed="false">
      <c r="A63" s="65"/>
      <c r="B63" s="93" t="s">
        <v>68</v>
      </c>
      <c r="C63" s="65"/>
      <c r="D63" s="66"/>
      <c r="E63" s="65" t="n">
        <f aca="false">D63*2</f>
        <v>0</v>
      </c>
      <c r="F63" s="69"/>
      <c r="G63" s="70"/>
      <c r="I63" s="65"/>
      <c r="J63" s="93" t="s">
        <v>68</v>
      </c>
      <c r="K63" s="65"/>
      <c r="L63" s="66" t="n">
        <v>0</v>
      </c>
      <c r="M63" s="65"/>
      <c r="N63" s="69"/>
      <c r="O63" s="70"/>
    </row>
    <row r="64" s="62" customFormat="true" ht="15" hidden="false" customHeight="false" outlineLevel="0" collapsed="false">
      <c r="A64" s="65"/>
      <c r="B64" s="93" t="s">
        <v>69</v>
      </c>
      <c r="C64" s="65" t="s">
        <v>30</v>
      </c>
      <c r="D64" s="66" t="n">
        <v>3200</v>
      </c>
      <c r="E64" s="65"/>
      <c r="F64" s="60" t="n">
        <v>0</v>
      </c>
      <c r="G64" s="61" t="n">
        <f aca="false">E64*F64</f>
        <v>0</v>
      </c>
      <c r="I64" s="65"/>
      <c r="J64" s="93" t="s">
        <v>69</v>
      </c>
      <c r="K64" s="65"/>
      <c r="L64" s="66" t="n">
        <v>900</v>
      </c>
      <c r="M64" s="65"/>
      <c r="N64" s="60" t="n">
        <v>0</v>
      </c>
      <c r="O64" s="61" t="n">
        <f aca="false">M64*N64</f>
        <v>0</v>
      </c>
    </row>
    <row r="65" s="62" customFormat="true" ht="15" hidden="false" customHeight="false" outlineLevel="0" collapsed="false">
      <c r="A65" s="65"/>
      <c r="B65" s="67"/>
      <c r="C65" s="65"/>
      <c r="D65" s="66" t="n">
        <v>0</v>
      </c>
      <c r="E65" s="65"/>
      <c r="F65" s="69"/>
      <c r="G65" s="70"/>
      <c r="I65" s="65"/>
      <c r="J65" s="67"/>
      <c r="K65" s="65"/>
      <c r="L65" s="66" t="n">
        <v>0</v>
      </c>
      <c r="M65" s="65"/>
      <c r="N65" s="69"/>
      <c r="O65" s="70"/>
    </row>
    <row r="66" s="62" customFormat="true" ht="15" hidden="false" customHeight="false" outlineLevel="0" collapsed="false">
      <c r="A66" s="88" t="s">
        <v>70</v>
      </c>
      <c r="B66" s="89" t="s">
        <v>71</v>
      </c>
      <c r="C66" s="90"/>
      <c r="D66" s="90" t="n">
        <v>0</v>
      </c>
      <c r="E66" s="90"/>
      <c r="F66" s="91"/>
      <c r="G66" s="92" t="n">
        <f aca="false">+SUBTOTAL(9,G67:G72)</f>
        <v>0</v>
      </c>
      <c r="I66" s="88" t="s">
        <v>70</v>
      </c>
      <c r="J66" s="89" t="s">
        <v>71</v>
      </c>
      <c r="K66" s="90"/>
      <c r="L66" s="90" t="n">
        <v>0</v>
      </c>
      <c r="M66" s="90"/>
      <c r="N66" s="91"/>
      <c r="O66" s="92" t="n">
        <f aca="false">+SUBTOTAL(9,O67:O72)</f>
        <v>0</v>
      </c>
    </row>
    <row r="67" s="62" customFormat="true" ht="15" hidden="false" customHeight="false" outlineLevel="0" collapsed="false">
      <c r="A67" s="65"/>
      <c r="B67" s="67"/>
      <c r="C67" s="65"/>
      <c r="D67" s="66" t="n">
        <v>0</v>
      </c>
      <c r="E67" s="65"/>
      <c r="F67" s="69"/>
      <c r="G67" s="70"/>
      <c r="I67" s="65"/>
      <c r="J67" s="67"/>
      <c r="K67" s="65"/>
      <c r="L67" s="66" t="n">
        <v>0</v>
      </c>
      <c r="M67" s="65"/>
      <c r="N67" s="69"/>
      <c r="O67" s="70"/>
    </row>
    <row r="68" s="62" customFormat="true" ht="29.85" hidden="false" customHeight="false" outlineLevel="0" collapsed="false">
      <c r="A68" s="65"/>
      <c r="B68" s="94" t="s">
        <v>72</v>
      </c>
      <c r="C68" s="65" t="s">
        <v>30</v>
      </c>
      <c r="D68" s="66" t="n">
        <f aca="false">+D55*15%</f>
        <v>480</v>
      </c>
      <c r="E68" s="65"/>
      <c r="F68" s="60" t="n">
        <v>0</v>
      </c>
      <c r="G68" s="61" t="n">
        <f aca="false">E68*F68</f>
        <v>0</v>
      </c>
      <c r="I68" s="65"/>
      <c r="J68" s="94" t="s">
        <v>72</v>
      </c>
      <c r="K68" s="65" t="s">
        <v>30</v>
      </c>
      <c r="L68" s="66" t="n">
        <f aca="false">+L55*15%</f>
        <v>180</v>
      </c>
      <c r="M68" s="65"/>
      <c r="N68" s="60" t="n">
        <v>0</v>
      </c>
      <c r="O68" s="61" t="n">
        <f aca="false">M68*N68</f>
        <v>0</v>
      </c>
    </row>
    <row r="69" s="62" customFormat="true" ht="15" hidden="false" customHeight="false" outlineLevel="0" collapsed="false">
      <c r="A69" s="65"/>
      <c r="B69" s="95" t="s">
        <v>73</v>
      </c>
      <c r="C69" s="65" t="s">
        <v>30</v>
      </c>
      <c r="D69" s="66" t="n">
        <f aca="false">+D68/2</f>
        <v>240</v>
      </c>
      <c r="E69" s="65"/>
      <c r="F69" s="60" t="n">
        <v>0</v>
      </c>
      <c r="G69" s="61" t="n">
        <f aca="false">E69*F69</f>
        <v>0</v>
      </c>
      <c r="I69" s="65"/>
      <c r="J69" s="95" t="s">
        <v>73</v>
      </c>
      <c r="K69" s="65" t="s">
        <v>30</v>
      </c>
      <c r="L69" s="66" t="n">
        <f aca="false">+L68/2</f>
        <v>90</v>
      </c>
      <c r="M69" s="65"/>
      <c r="N69" s="60" t="n">
        <v>0</v>
      </c>
      <c r="O69" s="61" t="n">
        <f aca="false">M69*N69</f>
        <v>0</v>
      </c>
    </row>
    <row r="70" s="62" customFormat="true" ht="15" hidden="false" customHeight="false" outlineLevel="0" collapsed="false">
      <c r="A70" s="65"/>
      <c r="B70" s="95" t="s">
        <v>74</v>
      </c>
      <c r="C70" s="65" t="s">
        <v>30</v>
      </c>
      <c r="D70" s="66" t="n">
        <v>240</v>
      </c>
      <c r="E70" s="65"/>
      <c r="F70" s="60" t="n">
        <v>0</v>
      </c>
      <c r="G70" s="61" t="n">
        <f aca="false">E70*F70</f>
        <v>0</v>
      </c>
      <c r="I70" s="65"/>
      <c r="J70" s="95" t="s">
        <v>74</v>
      </c>
      <c r="K70" s="65" t="s">
        <v>30</v>
      </c>
      <c r="L70" s="66" t="n">
        <v>240</v>
      </c>
      <c r="M70" s="65"/>
      <c r="N70" s="60" t="n">
        <v>0</v>
      </c>
      <c r="O70" s="61" t="n">
        <f aca="false">M70*N70</f>
        <v>0</v>
      </c>
    </row>
    <row r="71" s="62" customFormat="true" ht="15" hidden="false" customHeight="false" outlineLevel="0" collapsed="false">
      <c r="A71" s="65"/>
      <c r="B71" s="95"/>
      <c r="C71" s="65"/>
      <c r="D71" s="66"/>
      <c r="E71" s="65"/>
      <c r="F71" s="60"/>
      <c r="G71" s="61"/>
      <c r="I71" s="65"/>
      <c r="J71" s="95" t="s">
        <v>75</v>
      </c>
      <c r="K71" s="65" t="s">
        <v>30</v>
      </c>
      <c r="L71" s="66" t="n">
        <v>35</v>
      </c>
      <c r="M71" s="65"/>
      <c r="N71" s="60" t="n">
        <v>0</v>
      </c>
      <c r="O71" s="61" t="n">
        <f aca="false">M71*N71</f>
        <v>0</v>
      </c>
    </row>
    <row r="72" s="62" customFormat="true" ht="15" hidden="false" customHeight="false" outlineLevel="0" collapsed="false">
      <c r="A72" s="65"/>
      <c r="B72" s="67"/>
      <c r="C72" s="65"/>
      <c r="D72" s="66" t="n">
        <v>0</v>
      </c>
      <c r="E72" s="65"/>
      <c r="F72" s="69"/>
      <c r="G72" s="70"/>
      <c r="I72" s="65"/>
      <c r="J72" s="67"/>
      <c r="K72" s="65"/>
      <c r="L72" s="66" t="n">
        <v>0</v>
      </c>
      <c r="M72" s="65"/>
      <c r="N72" s="69"/>
      <c r="O72" s="70"/>
    </row>
    <row r="73" s="62" customFormat="true" ht="15" hidden="false" customHeight="false" outlineLevel="0" collapsed="false">
      <c r="A73" s="53"/>
      <c r="B73" s="54" t="s">
        <v>76</v>
      </c>
      <c r="C73" s="55"/>
      <c r="D73" s="59" t="n">
        <v>0</v>
      </c>
      <c r="E73" s="55"/>
      <c r="F73" s="56"/>
      <c r="G73" s="57" t="n">
        <f aca="false">SUBTOTAL(9,G74:G107)</f>
        <v>0</v>
      </c>
      <c r="I73" s="53"/>
      <c r="J73" s="54" t="s">
        <v>76</v>
      </c>
      <c r="K73" s="55"/>
      <c r="L73" s="59" t="n">
        <v>0</v>
      </c>
      <c r="M73" s="55"/>
      <c r="N73" s="56"/>
      <c r="O73" s="57" t="n">
        <f aca="false">SUBTOTAL(9,O74:O107)</f>
        <v>0</v>
      </c>
    </row>
    <row r="74" s="62" customFormat="true" ht="15" hidden="false" customHeight="false" outlineLevel="0" collapsed="false">
      <c r="A74" s="65"/>
      <c r="B74" s="67"/>
      <c r="C74" s="65"/>
      <c r="D74" s="66" t="n">
        <v>0</v>
      </c>
      <c r="E74" s="65"/>
      <c r="F74" s="69"/>
      <c r="G74" s="70"/>
      <c r="I74" s="65"/>
      <c r="J74" s="67"/>
      <c r="K74" s="65"/>
      <c r="L74" s="66" t="n">
        <v>0</v>
      </c>
      <c r="M74" s="65"/>
      <c r="N74" s="69"/>
      <c r="O74" s="70"/>
    </row>
    <row r="75" s="62" customFormat="true" ht="15" hidden="false" customHeight="false" outlineLevel="0" collapsed="false">
      <c r="A75" s="88" t="s">
        <v>77</v>
      </c>
      <c r="B75" s="89" t="s">
        <v>78</v>
      </c>
      <c r="C75" s="90"/>
      <c r="D75" s="90" t="n">
        <v>0</v>
      </c>
      <c r="E75" s="90"/>
      <c r="F75" s="91"/>
      <c r="G75" s="92" t="n">
        <f aca="false">+SUBTOTAL(9,G76:G104)</f>
        <v>0</v>
      </c>
      <c r="I75" s="88" t="s">
        <v>77</v>
      </c>
      <c r="J75" s="89" t="s">
        <v>79</v>
      </c>
      <c r="K75" s="90"/>
      <c r="L75" s="90" t="n">
        <v>0</v>
      </c>
      <c r="M75" s="90"/>
      <c r="N75" s="91"/>
      <c r="O75" s="92" t="n">
        <f aca="false">+SUBTOTAL(9,O76:O104)</f>
        <v>0</v>
      </c>
    </row>
    <row r="76" s="62" customFormat="true" ht="15" hidden="false" customHeight="false" outlineLevel="0" collapsed="false">
      <c r="A76" s="65"/>
      <c r="B76" s="67"/>
      <c r="C76" s="65"/>
      <c r="D76" s="66" t="n">
        <v>0</v>
      </c>
      <c r="E76" s="65"/>
      <c r="F76" s="69"/>
      <c r="G76" s="70"/>
      <c r="I76" s="65"/>
      <c r="J76" s="67"/>
      <c r="K76" s="65"/>
      <c r="L76" s="66" t="n">
        <v>0</v>
      </c>
      <c r="M76" s="65"/>
      <c r="N76" s="69"/>
      <c r="O76" s="70"/>
    </row>
    <row r="77" s="62" customFormat="true" ht="15" hidden="false" customHeight="false" outlineLevel="0" collapsed="false">
      <c r="A77" s="65"/>
      <c r="B77" s="93" t="s">
        <v>80</v>
      </c>
      <c r="C77" s="65"/>
      <c r="D77" s="66"/>
      <c r="E77" s="65"/>
      <c r="F77" s="69"/>
      <c r="G77" s="70"/>
      <c r="I77" s="65"/>
      <c r="J77" s="93" t="s">
        <v>80</v>
      </c>
      <c r="K77" s="65"/>
      <c r="L77" s="66"/>
      <c r="M77" s="65"/>
      <c r="N77" s="69"/>
      <c r="O77" s="70"/>
    </row>
    <row r="78" s="62" customFormat="true" ht="15" hidden="false" customHeight="false" outlineLevel="0" collapsed="false">
      <c r="A78" s="65"/>
      <c r="B78" s="67" t="s">
        <v>81</v>
      </c>
      <c r="C78" s="65" t="s">
        <v>30</v>
      </c>
      <c r="D78" s="66" t="n">
        <v>350</v>
      </c>
      <c r="E78" s="65"/>
      <c r="F78" s="60" t="n">
        <v>0</v>
      </c>
      <c r="G78" s="61" t="n">
        <f aca="false">E78*F78</f>
        <v>0</v>
      </c>
      <c r="I78" s="65"/>
      <c r="J78" s="67" t="s">
        <v>81</v>
      </c>
      <c r="K78" s="65" t="s">
        <v>30</v>
      </c>
      <c r="L78" s="66" t="n">
        <v>75</v>
      </c>
      <c r="M78" s="65"/>
      <c r="N78" s="60" t="n">
        <v>0</v>
      </c>
      <c r="O78" s="61" t="n">
        <f aca="false">M78*N78</f>
        <v>0</v>
      </c>
    </row>
    <row r="79" s="62" customFormat="true" ht="15" hidden="false" customHeight="false" outlineLevel="0" collapsed="false">
      <c r="A79" s="65"/>
      <c r="B79" s="67"/>
      <c r="C79" s="65"/>
      <c r="D79" s="66"/>
      <c r="E79" s="65"/>
      <c r="F79" s="69"/>
      <c r="G79" s="70"/>
      <c r="I79" s="65"/>
      <c r="J79" s="67"/>
      <c r="K79" s="65"/>
      <c r="L79" s="66"/>
      <c r="M79" s="65"/>
      <c r="N79" s="69"/>
      <c r="O79" s="70"/>
    </row>
    <row r="80" s="62" customFormat="true" ht="15" hidden="false" customHeight="false" outlineLevel="0" collapsed="false">
      <c r="A80" s="65"/>
      <c r="B80" s="93" t="s">
        <v>82</v>
      </c>
      <c r="C80" s="65"/>
      <c r="D80" s="66"/>
      <c r="E80" s="65"/>
      <c r="F80" s="69"/>
      <c r="G80" s="70"/>
      <c r="I80" s="65"/>
      <c r="J80" s="93" t="s">
        <v>82</v>
      </c>
      <c r="K80" s="65"/>
      <c r="L80" s="66"/>
      <c r="M80" s="65"/>
      <c r="N80" s="69"/>
      <c r="O80" s="70"/>
    </row>
    <row r="81" s="62" customFormat="true" ht="15" hidden="false" customHeight="false" outlineLevel="0" collapsed="false">
      <c r="A81" s="65"/>
      <c r="B81" s="67" t="s">
        <v>83</v>
      </c>
      <c r="C81" s="65" t="s">
        <v>30</v>
      </c>
      <c r="D81" s="66" t="n">
        <v>350</v>
      </c>
      <c r="E81" s="65"/>
      <c r="F81" s="60" t="n">
        <v>0</v>
      </c>
      <c r="G81" s="61" t="n">
        <f aca="false">E81*F81</f>
        <v>0</v>
      </c>
      <c r="I81" s="65"/>
      <c r="J81" s="67" t="s">
        <v>83</v>
      </c>
      <c r="K81" s="65" t="s">
        <v>30</v>
      </c>
      <c r="L81" s="66" t="n">
        <v>75</v>
      </c>
      <c r="M81" s="65"/>
      <c r="N81" s="60" t="n">
        <v>0</v>
      </c>
      <c r="O81" s="61" t="n">
        <f aca="false">M81*N81</f>
        <v>0</v>
      </c>
    </row>
    <row r="82" s="62" customFormat="true" ht="15" hidden="false" customHeight="false" outlineLevel="0" collapsed="false">
      <c r="A82" s="65"/>
      <c r="B82" s="67"/>
      <c r="C82" s="65"/>
      <c r="D82" s="66"/>
      <c r="E82" s="65"/>
      <c r="F82" s="69"/>
      <c r="G82" s="70"/>
      <c r="I82" s="65"/>
      <c r="J82" s="67"/>
      <c r="K82" s="65"/>
      <c r="L82" s="66"/>
      <c r="M82" s="65"/>
      <c r="N82" s="69"/>
      <c r="O82" s="70"/>
    </row>
    <row r="83" s="62" customFormat="true" ht="15" hidden="false" customHeight="false" outlineLevel="0" collapsed="false">
      <c r="A83" s="65"/>
      <c r="B83" s="93" t="s">
        <v>84</v>
      </c>
      <c r="C83" s="65"/>
      <c r="D83" s="66"/>
      <c r="E83" s="65"/>
      <c r="F83" s="69"/>
      <c r="G83" s="70"/>
      <c r="I83" s="65"/>
      <c r="J83" s="93" t="s">
        <v>84</v>
      </c>
      <c r="K83" s="65"/>
      <c r="L83" s="66"/>
      <c r="M83" s="65"/>
      <c r="N83" s="69"/>
      <c r="O83" s="70"/>
    </row>
    <row r="84" s="62" customFormat="true" ht="15" hidden="false" customHeight="false" outlineLevel="0" collapsed="false">
      <c r="A84" s="65"/>
      <c r="B84" s="67" t="s">
        <v>85</v>
      </c>
      <c r="C84" s="65" t="s">
        <v>86</v>
      </c>
      <c r="D84" s="66"/>
      <c r="E84" s="65"/>
      <c r="F84" s="60" t="n">
        <v>0</v>
      </c>
      <c r="G84" s="61" t="n">
        <f aca="false">E84*F84</f>
        <v>0</v>
      </c>
      <c r="I84" s="65"/>
      <c r="J84" s="67" t="s">
        <v>85</v>
      </c>
      <c r="K84" s="65" t="s">
        <v>86</v>
      </c>
      <c r="L84" s="66"/>
      <c r="M84" s="65"/>
      <c r="N84" s="60" t="n">
        <v>0</v>
      </c>
      <c r="O84" s="61" t="n">
        <f aca="false">M84*N84</f>
        <v>0</v>
      </c>
    </row>
    <row r="85" s="62" customFormat="true" ht="15" hidden="false" customHeight="false" outlineLevel="0" collapsed="false">
      <c r="A85" s="65"/>
      <c r="B85" s="67" t="s">
        <v>87</v>
      </c>
      <c r="C85" s="65" t="s">
        <v>86</v>
      </c>
      <c r="D85" s="66"/>
      <c r="E85" s="65"/>
      <c r="F85" s="60" t="n">
        <v>0</v>
      </c>
      <c r="G85" s="61" t="n">
        <f aca="false">E85*F85</f>
        <v>0</v>
      </c>
      <c r="I85" s="65"/>
      <c r="J85" s="67" t="s">
        <v>87</v>
      </c>
      <c r="K85" s="65" t="s">
        <v>86</v>
      </c>
      <c r="L85" s="66"/>
      <c r="M85" s="65"/>
      <c r="N85" s="60" t="n">
        <v>0</v>
      </c>
      <c r="O85" s="61" t="n">
        <f aca="false">M85*N85</f>
        <v>0</v>
      </c>
    </row>
    <row r="86" s="62" customFormat="true" ht="15" hidden="false" customHeight="false" outlineLevel="0" collapsed="false">
      <c r="A86" s="65"/>
      <c r="B86" s="67" t="s">
        <v>88</v>
      </c>
      <c r="C86" s="65" t="s">
        <v>86</v>
      </c>
      <c r="D86" s="66"/>
      <c r="E86" s="65"/>
      <c r="F86" s="60" t="n">
        <v>0</v>
      </c>
      <c r="G86" s="61" t="n">
        <f aca="false">E86*F86</f>
        <v>0</v>
      </c>
      <c r="I86" s="65"/>
      <c r="J86" s="67" t="s">
        <v>88</v>
      </c>
      <c r="K86" s="65" t="s">
        <v>86</v>
      </c>
      <c r="L86" s="66"/>
      <c r="M86" s="65"/>
      <c r="N86" s="60" t="n">
        <v>0</v>
      </c>
      <c r="O86" s="61" t="n">
        <f aca="false">M86*N86</f>
        <v>0</v>
      </c>
    </row>
    <row r="87" s="62" customFormat="true" ht="15" hidden="false" customHeight="false" outlineLevel="0" collapsed="false">
      <c r="A87" s="65"/>
      <c r="B87" s="67" t="s">
        <v>89</v>
      </c>
      <c r="C87" s="65" t="s">
        <v>86</v>
      </c>
      <c r="D87" s="66"/>
      <c r="E87" s="65"/>
      <c r="F87" s="60" t="n">
        <v>0</v>
      </c>
      <c r="G87" s="61" t="n">
        <f aca="false">E87*F87</f>
        <v>0</v>
      </c>
      <c r="I87" s="65"/>
      <c r="J87" s="67" t="s">
        <v>89</v>
      </c>
      <c r="K87" s="65" t="s">
        <v>86</v>
      </c>
      <c r="L87" s="66"/>
      <c r="M87" s="65"/>
      <c r="N87" s="60" t="n">
        <v>0</v>
      </c>
      <c r="O87" s="61" t="n">
        <f aca="false">M87*N87</f>
        <v>0</v>
      </c>
    </row>
    <row r="88" s="62" customFormat="true" ht="15" hidden="false" customHeight="false" outlineLevel="0" collapsed="false">
      <c r="A88" s="65"/>
      <c r="B88" s="67" t="s">
        <v>90</v>
      </c>
      <c r="C88" s="65" t="s">
        <v>86</v>
      </c>
      <c r="D88" s="66"/>
      <c r="E88" s="65"/>
      <c r="F88" s="60" t="n">
        <v>0</v>
      </c>
      <c r="G88" s="61" t="n">
        <f aca="false">E88*F88</f>
        <v>0</v>
      </c>
      <c r="I88" s="65"/>
      <c r="J88" s="67" t="s">
        <v>90</v>
      </c>
      <c r="K88" s="65" t="s">
        <v>86</v>
      </c>
      <c r="L88" s="66"/>
      <c r="M88" s="65"/>
      <c r="N88" s="60" t="n">
        <v>0</v>
      </c>
      <c r="O88" s="61" t="n">
        <f aca="false">M88*N88</f>
        <v>0</v>
      </c>
    </row>
    <row r="89" s="62" customFormat="true" ht="15" hidden="false" customHeight="false" outlineLevel="0" collapsed="false">
      <c r="A89" s="65"/>
      <c r="B89" s="67" t="s">
        <v>89</v>
      </c>
      <c r="C89" s="65" t="s">
        <v>86</v>
      </c>
      <c r="D89" s="66"/>
      <c r="E89" s="65"/>
      <c r="F89" s="60" t="n">
        <v>0</v>
      </c>
      <c r="G89" s="61" t="n">
        <f aca="false">E89*F89</f>
        <v>0</v>
      </c>
      <c r="I89" s="65"/>
      <c r="J89" s="67" t="s">
        <v>89</v>
      </c>
      <c r="K89" s="65" t="s">
        <v>86</v>
      </c>
      <c r="L89" s="66"/>
      <c r="M89" s="65"/>
      <c r="N89" s="60" t="n">
        <v>0</v>
      </c>
      <c r="O89" s="61" t="n">
        <f aca="false">M89*N89</f>
        <v>0</v>
      </c>
    </row>
    <row r="90" s="62" customFormat="true" ht="15" hidden="false" customHeight="false" outlineLevel="0" collapsed="false">
      <c r="A90" s="65"/>
      <c r="B90" s="67"/>
      <c r="C90" s="65"/>
      <c r="D90" s="66"/>
      <c r="E90" s="65"/>
      <c r="F90" s="69"/>
      <c r="G90" s="70"/>
      <c r="I90" s="65"/>
      <c r="J90" s="67"/>
      <c r="K90" s="65"/>
      <c r="L90" s="66" t="n">
        <v>0</v>
      </c>
      <c r="M90" s="65"/>
      <c r="N90" s="69"/>
      <c r="O90" s="70"/>
    </row>
    <row r="91" s="62" customFormat="true" ht="15" hidden="false" customHeight="false" outlineLevel="0" collapsed="false">
      <c r="A91" s="88" t="s">
        <v>91</v>
      </c>
      <c r="B91" s="89" t="s">
        <v>92</v>
      </c>
      <c r="C91" s="90"/>
      <c r="D91" s="90" t="n">
        <v>0</v>
      </c>
      <c r="E91" s="90"/>
      <c r="F91" s="91"/>
      <c r="G91" s="92" t="n">
        <f aca="false">+SUBTOTAL(9,G92:G104)</f>
        <v>0</v>
      </c>
      <c r="I91" s="88" t="s">
        <v>91</v>
      </c>
      <c r="J91" s="89" t="s">
        <v>92</v>
      </c>
      <c r="K91" s="90"/>
      <c r="L91" s="90" t="n">
        <v>0</v>
      </c>
      <c r="M91" s="90"/>
      <c r="N91" s="91"/>
      <c r="O91" s="92" t="n">
        <f aca="false">+SUBTOTAL(9,O92:O104)</f>
        <v>0</v>
      </c>
    </row>
    <row r="92" s="62" customFormat="true" ht="15" hidden="false" customHeight="false" outlineLevel="0" collapsed="false">
      <c r="A92" s="65"/>
      <c r="B92" s="67"/>
      <c r="C92" s="65"/>
      <c r="D92" s="66" t="n">
        <v>0</v>
      </c>
      <c r="E92" s="65"/>
      <c r="F92" s="69"/>
      <c r="G92" s="70"/>
      <c r="I92" s="65"/>
      <c r="J92" s="67"/>
      <c r="K92" s="65"/>
      <c r="L92" s="66" t="n">
        <v>0</v>
      </c>
      <c r="M92" s="65"/>
      <c r="N92" s="69"/>
      <c r="O92" s="70"/>
    </row>
    <row r="93" s="62" customFormat="true" ht="15" hidden="false" customHeight="false" outlineLevel="0" collapsed="false">
      <c r="A93" s="65"/>
      <c r="B93" s="93" t="s">
        <v>82</v>
      </c>
      <c r="C93" s="65"/>
      <c r="D93" s="66"/>
      <c r="E93" s="65"/>
      <c r="F93" s="69"/>
      <c r="G93" s="70"/>
      <c r="I93" s="65"/>
      <c r="J93" s="93" t="s">
        <v>82</v>
      </c>
      <c r="K93" s="65"/>
      <c r="L93" s="66"/>
      <c r="M93" s="65"/>
      <c r="N93" s="69"/>
      <c r="O93" s="70"/>
    </row>
    <row r="94" s="62" customFormat="true" ht="15" hidden="false" customHeight="false" outlineLevel="0" collapsed="false">
      <c r="A94" s="65"/>
      <c r="B94" s="67" t="s">
        <v>93</v>
      </c>
      <c r="C94" s="65" t="s">
        <v>30</v>
      </c>
      <c r="D94" s="66" t="n">
        <v>2900</v>
      </c>
      <c r="E94" s="65"/>
      <c r="F94" s="60" t="n">
        <v>0</v>
      </c>
      <c r="G94" s="61" t="n">
        <f aca="false">E94*F94</f>
        <v>0</v>
      </c>
      <c r="I94" s="65"/>
      <c r="J94" s="67" t="s">
        <v>94</v>
      </c>
      <c r="K94" s="65" t="s">
        <v>30</v>
      </c>
      <c r="L94" s="66" t="n">
        <f aca="false">900*95%</f>
        <v>855</v>
      </c>
      <c r="M94" s="65"/>
      <c r="N94" s="60" t="n">
        <v>0</v>
      </c>
      <c r="O94" s="61" t="n">
        <f aca="false">M94*N94</f>
        <v>0</v>
      </c>
    </row>
    <row r="95" s="62" customFormat="true" ht="15" hidden="false" customHeight="false" outlineLevel="0" collapsed="false">
      <c r="A95" s="65"/>
      <c r="B95" s="67" t="s">
        <v>95</v>
      </c>
      <c r="C95" s="65" t="s">
        <v>86</v>
      </c>
      <c r="D95" s="66" t="n">
        <v>85</v>
      </c>
      <c r="E95" s="65"/>
      <c r="F95" s="60" t="n">
        <v>0</v>
      </c>
      <c r="G95" s="61" t="n">
        <f aca="false">E95*F95</f>
        <v>0</v>
      </c>
      <c r="I95" s="65"/>
      <c r="J95" s="67" t="s">
        <v>95</v>
      </c>
      <c r="K95" s="65" t="s">
        <v>86</v>
      </c>
      <c r="L95" s="66" t="n">
        <v>85</v>
      </c>
      <c r="M95" s="65"/>
      <c r="N95" s="60" t="n">
        <v>0</v>
      </c>
      <c r="O95" s="61" t="n">
        <f aca="false">M95*N95</f>
        <v>0</v>
      </c>
    </row>
    <row r="96" s="62" customFormat="true" ht="15" hidden="false" customHeight="false" outlineLevel="0" collapsed="false">
      <c r="A96" s="65"/>
      <c r="B96" s="67" t="s">
        <v>96</v>
      </c>
      <c r="C96" s="65" t="s">
        <v>86</v>
      </c>
      <c r="D96" s="66" t="n">
        <v>190</v>
      </c>
      <c r="E96" s="65"/>
      <c r="F96" s="60" t="n">
        <v>0</v>
      </c>
      <c r="G96" s="61" t="n">
        <f aca="false">E96*F96</f>
        <v>0</v>
      </c>
      <c r="I96" s="65"/>
      <c r="J96" s="67" t="s">
        <v>96</v>
      </c>
      <c r="K96" s="65" t="s">
        <v>86</v>
      </c>
      <c r="L96" s="66" t="n">
        <v>70</v>
      </c>
      <c r="M96" s="65"/>
      <c r="N96" s="60" t="n">
        <v>0</v>
      </c>
      <c r="O96" s="61" t="n">
        <f aca="false">M96*N96</f>
        <v>0</v>
      </c>
    </row>
    <row r="97" s="62" customFormat="true" ht="15" hidden="false" customHeight="false" outlineLevel="0" collapsed="false">
      <c r="A97" s="65"/>
      <c r="B97" s="67" t="s">
        <v>97</v>
      </c>
      <c r="C97" s="65" t="s">
        <v>86</v>
      </c>
      <c r="D97" s="66" t="n">
        <v>190</v>
      </c>
      <c r="E97" s="65"/>
      <c r="F97" s="60" t="n">
        <v>0</v>
      </c>
      <c r="G97" s="61" t="n">
        <f aca="false">E97*F97</f>
        <v>0</v>
      </c>
      <c r="I97" s="65"/>
      <c r="J97" s="67" t="s">
        <v>97</v>
      </c>
      <c r="K97" s="65" t="s">
        <v>86</v>
      </c>
      <c r="L97" s="66" t="n">
        <v>190</v>
      </c>
      <c r="M97" s="65"/>
      <c r="N97" s="60" t="n">
        <v>0</v>
      </c>
      <c r="O97" s="61" t="n">
        <f aca="false">M97*N97</f>
        <v>0</v>
      </c>
    </row>
    <row r="98" s="62" customFormat="true" ht="15" hidden="false" customHeight="false" outlineLevel="0" collapsed="false">
      <c r="A98" s="65"/>
      <c r="B98" s="67" t="s">
        <v>98</v>
      </c>
      <c r="C98" s="65" t="s">
        <v>86</v>
      </c>
      <c r="D98" s="66" t="n">
        <v>260</v>
      </c>
      <c r="E98" s="65"/>
      <c r="F98" s="60" t="n">
        <v>0</v>
      </c>
      <c r="G98" s="61" t="n">
        <f aca="false">E98*F98</f>
        <v>0</v>
      </c>
      <c r="I98" s="65"/>
      <c r="J98" s="67" t="s">
        <v>98</v>
      </c>
      <c r="K98" s="65" t="s">
        <v>86</v>
      </c>
      <c r="L98" s="66" t="n">
        <v>260</v>
      </c>
      <c r="M98" s="65"/>
      <c r="N98" s="60" t="n">
        <v>0</v>
      </c>
      <c r="O98" s="61" t="n">
        <f aca="false">M98*N98</f>
        <v>0</v>
      </c>
    </row>
    <row r="99" s="62" customFormat="true" ht="15" hidden="false" customHeight="false" outlineLevel="0" collapsed="false">
      <c r="A99" s="65"/>
      <c r="B99" s="67"/>
      <c r="C99" s="65"/>
      <c r="D99" s="66"/>
      <c r="E99" s="65"/>
      <c r="F99" s="60"/>
      <c r="G99" s="61"/>
      <c r="I99" s="65"/>
      <c r="J99" s="67"/>
      <c r="K99" s="65"/>
      <c r="L99" s="66"/>
      <c r="M99" s="65"/>
      <c r="N99" s="60"/>
      <c r="O99" s="61"/>
    </row>
    <row r="100" s="62" customFormat="true" ht="15" hidden="false" customHeight="false" outlineLevel="0" collapsed="false">
      <c r="A100" s="88" t="s">
        <v>99</v>
      </c>
      <c r="B100" s="89" t="s">
        <v>100</v>
      </c>
      <c r="C100" s="90"/>
      <c r="D100" s="90" t="n">
        <v>0</v>
      </c>
      <c r="E100" s="90"/>
      <c r="F100" s="91"/>
      <c r="G100" s="92" t="n">
        <f aca="false">+SUBTOTAL(9,G86)</f>
        <v>0</v>
      </c>
      <c r="I100" s="88" t="s">
        <v>99</v>
      </c>
      <c r="J100" s="89" t="s">
        <v>100</v>
      </c>
      <c r="K100" s="90"/>
      <c r="L100" s="90" t="n">
        <v>0</v>
      </c>
      <c r="M100" s="90"/>
      <c r="N100" s="91"/>
      <c r="O100" s="92" t="n">
        <f aca="false">+SUBTOTAL(9,O86)</f>
        <v>0</v>
      </c>
    </row>
    <row r="101" s="62" customFormat="true" ht="15" hidden="false" customHeight="false" outlineLevel="0" collapsed="false">
      <c r="A101" s="65"/>
      <c r="B101" s="67" t="s">
        <v>101</v>
      </c>
      <c r="C101" s="65" t="s">
        <v>30</v>
      </c>
      <c r="D101" s="66" t="n">
        <v>290</v>
      </c>
      <c r="E101" s="65"/>
      <c r="F101" s="60" t="n">
        <v>0</v>
      </c>
      <c r="G101" s="61" t="n">
        <f aca="false">E101*F101</f>
        <v>0</v>
      </c>
      <c r="I101" s="65"/>
      <c r="J101" s="67" t="s">
        <v>101</v>
      </c>
      <c r="K101" s="65" t="s">
        <v>30</v>
      </c>
      <c r="L101" s="66" t="n">
        <v>90</v>
      </c>
      <c r="M101" s="65"/>
      <c r="N101" s="60" t="n">
        <v>0</v>
      </c>
      <c r="O101" s="61" t="n">
        <f aca="false">M101*N101</f>
        <v>0</v>
      </c>
    </row>
    <row r="102" s="62" customFormat="true" ht="15" hidden="false" customHeight="false" outlineLevel="0" collapsed="false">
      <c r="A102" s="65"/>
      <c r="B102" s="67"/>
      <c r="C102" s="65"/>
      <c r="D102" s="66"/>
      <c r="E102" s="65"/>
      <c r="F102" s="69"/>
      <c r="G102" s="70"/>
      <c r="I102" s="65"/>
      <c r="J102" s="67"/>
      <c r="K102" s="65"/>
      <c r="L102" s="66" t="n">
        <v>0</v>
      </c>
      <c r="M102" s="65"/>
      <c r="N102" s="69"/>
      <c r="O102" s="70"/>
    </row>
    <row r="103" s="62" customFormat="true" ht="15" hidden="false" customHeight="false" outlineLevel="0" collapsed="false">
      <c r="A103" s="65"/>
      <c r="B103" s="67"/>
      <c r="C103" s="65"/>
      <c r="D103" s="66"/>
      <c r="E103" s="65"/>
      <c r="F103" s="60"/>
      <c r="G103" s="61"/>
      <c r="I103" s="65"/>
      <c r="J103" s="67"/>
      <c r="K103" s="65"/>
      <c r="L103" s="66"/>
      <c r="M103" s="65"/>
      <c r="N103" s="60"/>
      <c r="O103" s="61"/>
    </row>
    <row r="104" s="62" customFormat="true" ht="15" hidden="false" customHeight="false" outlineLevel="0" collapsed="false">
      <c r="A104" s="88" t="s">
        <v>102</v>
      </c>
      <c r="B104" s="89" t="s">
        <v>103</v>
      </c>
      <c r="C104" s="90"/>
      <c r="D104" s="90" t="n">
        <v>0</v>
      </c>
      <c r="E104" s="90"/>
      <c r="F104" s="91"/>
      <c r="G104" s="92" t="n">
        <f aca="false">+SUBTOTAL(9,G90)</f>
        <v>0</v>
      </c>
      <c r="I104" s="88" t="s">
        <v>102</v>
      </c>
      <c r="J104" s="89" t="s">
        <v>103</v>
      </c>
      <c r="K104" s="90"/>
      <c r="L104" s="90" t="n">
        <v>0</v>
      </c>
      <c r="M104" s="90"/>
      <c r="N104" s="91"/>
      <c r="O104" s="92" t="n">
        <f aca="false">+SUBTOTAL(9,O90)</f>
        <v>0</v>
      </c>
    </row>
    <row r="105" s="62" customFormat="true" ht="15" hidden="false" customHeight="false" outlineLevel="0" collapsed="false">
      <c r="A105" s="65"/>
      <c r="B105" s="96" t="s">
        <v>104</v>
      </c>
      <c r="C105" s="65" t="s">
        <v>30</v>
      </c>
      <c r="D105" s="66" t="n">
        <v>150</v>
      </c>
      <c r="E105" s="63"/>
      <c r="F105" s="60" t="n">
        <v>0</v>
      </c>
      <c r="G105" s="61" t="n">
        <f aca="false">E105*F105</f>
        <v>0</v>
      </c>
      <c r="I105" s="65"/>
      <c r="J105" s="96" t="s">
        <v>104</v>
      </c>
      <c r="K105" s="65" t="s">
        <v>30</v>
      </c>
      <c r="L105" s="66" t="n">
        <v>75</v>
      </c>
      <c r="M105" s="63"/>
      <c r="N105" s="60" t="n">
        <v>0</v>
      </c>
      <c r="O105" s="61" t="n">
        <f aca="false">M105*N105</f>
        <v>0</v>
      </c>
    </row>
    <row r="106" s="97" customFormat="true" ht="15" hidden="false" customHeight="false" outlineLevel="0" collapsed="false">
      <c r="A106" s="63"/>
      <c r="B106" s="96" t="s">
        <v>105</v>
      </c>
      <c r="C106" s="65" t="s">
        <v>86</v>
      </c>
      <c r="D106" s="66" t="n">
        <v>100</v>
      </c>
      <c r="E106" s="63"/>
      <c r="F106" s="60" t="n">
        <v>0</v>
      </c>
      <c r="G106" s="61" t="n">
        <f aca="false">E106*F106</f>
        <v>0</v>
      </c>
      <c r="I106" s="63"/>
      <c r="J106" s="96" t="s">
        <v>105</v>
      </c>
      <c r="K106" s="65" t="s">
        <v>86</v>
      </c>
      <c r="L106" s="66" t="n">
        <v>20</v>
      </c>
      <c r="M106" s="63"/>
      <c r="N106" s="60" t="n">
        <v>0</v>
      </c>
      <c r="O106" s="61" t="n">
        <f aca="false">M106*N106</f>
        <v>0</v>
      </c>
    </row>
    <row r="107" s="62" customFormat="true" ht="15" hidden="false" customHeight="false" outlineLevel="0" collapsed="false">
      <c r="A107" s="65"/>
      <c r="B107" s="67"/>
      <c r="C107" s="65"/>
      <c r="D107" s="66" t="n">
        <v>0</v>
      </c>
      <c r="E107" s="65"/>
      <c r="F107" s="69"/>
      <c r="G107" s="70"/>
      <c r="I107" s="65"/>
      <c r="J107" s="67"/>
      <c r="K107" s="65"/>
      <c r="L107" s="66" t="n">
        <v>0</v>
      </c>
      <c r="M107" s="65"/>
      <c r="N107" s="69"/>
      <c r="O107" s="70"/>
    </row>
    <row r="108" s="62" customFormat="true" ht="15" hidden="false" customHeight="false" outlineLevel="0" collapsed="false">
      <c r="A108" s="88" t="s">
        <v>106</v>
      </c>
      <c r="B108" s="89" t="s">
        <v>107</v>
      </c>
      <c r="C108" s="90"/>
      <c r="D108" s="90" t="n">
        <v>0</v>
      </c>
      <c r="E108" s="90"/>
      <c r="F108" s="91"/>
      <c r="G108" s="92" t="n">
        <f aca="false">SUBTOTAL(9,G109:G110)</f>
        <v>0</v>
      </c>
      <c r="I108" s="88" t="s">
        <v>106</v>
      </c>
      <c r="J108" s="89" t="s">
        <v>107</v>
      </c>
      <c r="K108" s="90"/>
      <c r="L108" s="90" t="n">
        <v>0</v>
      </c>
      <c r="M108" s="90"/>
      <c r="N108" s="91"/>
      <c r="O108" s="92" t="n">
        <f aca="false">SUBTOTAL(9,O109:O110)</f>
        <v>0</v>
      </c>
    </row>
    <row r="109" s="62" customFormat="true" ht="15" hidden="false" customHeight="false" outlineLevel="0" collapsed="false">
      <c r="A109" s="65"/>
      <c r="B109" s="67" t="s">
        <v>108</v>
      </c>
      <c r="C109" s="65" t="s">
        <v>30</v>
      </c>
      <c r="D109" s="66" t="n">
        <v>600</v>
      </c>
      <c r="E109" s="65"/>
      <c r="F109" s="60" t="n">
        <v>0</v>
      </c>
      <c r="G109" s="61" t="n">
        <f aca="false">E109*F109</f>
        <v>0</v>
      </c>
      <c r="I109" s="65"/>
      <c r="J109" s="67" t="s">
        <v>108</v>
      </c>
      <c r="K109" s="65" t="s">
        <v>30</v>
      </c>
      <c r="L109" s="66" t="n">
        <v>0</v>
      </c>
      <c r="M109" s="65"/>
      <c r="N109" s="60" t="n">
        <v>0</v>
      </c>
      <c r="O109" s="61" t="n">
        <f aca="false">M109*N109</f>
        <v>0</v>
      </c>
    </row>
    <row r="110" s="62" customFormat="true" ht="44" hidden="false" customHeight="false" outlineLevel="0" collapsed="false">
      <c r="A110" s="65"/>
      <c r="B110" s="96" t="s">
        <v>109</v>
      </c>
      <c r="C110" s="65" t="s">
        <v>30</v>
      </c>
      <c r="D110" s="66" t="n">
        <v>800</v>
      </c>
      <c r="E110" s="65"/>
      <c r="F110" s="60" t="n">
        <v>0</v>
      </c>
      <c r="G110" s="61" t="n">
        <f aca="false">E110*F110</f>
        <v>0</v>
      </c>
      <c r="I110" s="65"/>
      <c r="J110" s="96" t="s">
        <v>110</v>
      </c>
      <c r="K110" s="65" t="s">
        <v>30</v>
      </c>
      <c r="L110" s="66" t="n">
        <v>35</v>
      </c>
      <c r="M110" s="65"/>
      <c r="N110" s="60" t="n">
        <v>0</v>
      </c>
      <c r="O110" s="61" t="n">
        <f aca="false">M110*N110</f>
        <v>0</v>
      </c>
    </row>
    <row r="111" customFormat="false" ht="15" hidden="false" customHeight="false" outlineLevel="0" collapsed="false">
      <c r="A111" s="71"/>
      <c r="B111" s="72" t="s">
        <v>111</v>
      </c>
      <c r="C111" s="73"/>
      <c r="D111" s="74"/>
      <c r="E111" s="74"/>
      <c r="F111" s="75"/>
      <c r="G111" s="76" t="n">
        <f aca="false">SUBTOTAL(9,G50:G110)</f>
        <v>0</v>
      </c>
      <c r="I111" s="71"/>
      <c r="J111" s="72" t="s">
        <v>111</v>
      </c>
      <c r="K111" s="73"/>
      <c r="L111" s="74"/>
      <c r="M111" s="74"/>
      <c r="N111" s="75"/>
      <c r="O111" s="76" t="n">
        <f aca="false">SUBTOTAL(9,O50:O110)</f>
        <v>0</v>
      </c>
    </row>
    <row r="112" customFormat="false" ht="15" hidden="false" customHeight="false" outlineLevel="0" collapsed="false">
      <c r="A112" s="77"/>
      <c r="B112" s="78" t="s">
        <v>50</v>
      </c>
      <c r="C112" s="79"/>
      <c r="D112" s="80"/>
      <c r="E112" s="80"/>
      <c r="F112" s="81"/>
      <c r="G112" s="82" t="n">
        <f aca="false">G111*10%</f>
        <v>0</v>
      </c>
      <c r="I112" s="77"/>
      <c r="J112" s="78" t="s">
        <v>51</v>
      </c>
      <c r="K112" s="79"/>
      <c r="L112" s="80"/>
      <c r="M112" s="80"/>
      <c r="N112" s="81"/>
      <c r="O112" s="82" t="n">
        <f aca="false">O111*10%</f>
        <v>0</v>
      </c>
    </row>
    <row r="113" customFormat="false" ht="15" hidden="false" customHeight="false" outlineLevel="0" collapsed="false">
      <c r="A113" s="83"/>
      <c r="B113" s="84" t="s">
        <v>52</v>
      </c>
      <c r="C113" s="85"/>
      <c r="D113" s="86"/>
      <c r="E113" s="86"/>
      <c r="F113" s="87"/>
      <c r="G113" s="82" t="n">
        <f aca="false">G111+G112</f>
        <v>0</v>
      </c>
      <c r="I113" s="83"/>
      <c r="J113" s="84" t="s">
        <v>52</v>
      </c>
      <c r="K113" s="85"/>
      <c r="L113" s="86"/>
      <c r="M113" s="86"/>
      <c r="N113" s="87"/>
      <c r="O113" s="82" t="n">
        <f aca="false">O111+O112</f>
        <v>0</v>
      </c>
    </row>
    <row r="114" s="97" customFormat="true" ht="15" hidden="false" customHeight="false" outlineLevel="0" collapsed="false">
      <c r="A114" s="98" t="s">
        <v>112</v>
      </c>
      <c r="B114" s="98"/>
      <c r="C114" s="98"/>
      <c r="D114" s="98"/>
      <c r="E114" s="98"/>
      <c r="F114" s="98"/>
      <c r="G114" s="98"/>
      <c r="I114" s="99" t="s">
        <v>112</v>
      </c>
      <c r="J114" s="99"/>
      <c r="K114" s="99"/>
      <c r="L114" s="99"/>
      <c r="M114" s="99"/>
      <c r="N114" s="99"/>
      <c r="O114" s="99"/>
      <c r="P114" s="100"/>
      <c r="Q114" s="101"/>
    </row>
    <row r="115" s="62" customFormat="true" ht="15" hidden="false" customHeight="false" outlineLevel="0" collapsed="false">
      <c r="A115" s="88" t="s">
        <v>106</v>
      </c>
      <c r="B115" s="89" t="s">
        <v>107</v>
      </c>
      <c r="C115" s="90"/>
      <c r="D115" s="90" t="n">
        <v>0</v>
      </c>
      <c r="E115" s="90"/>
      <c r="F115" s="91"/>
      <c r="G115" s="92" t="n">
        <f aca="false">SUBTOTAL(9,G116:G117)</f>
        <v>0</v>
      </c>
      <c r="I115" s="88" t="s">
        <v>106</v>
      </c>
      <c r="J115" s="89" t="s">
        <v>107</v>
      </c>
      <c r="K115" s="90"/>
      <c r="L115" s="90" t="n">
        <v>0</v>
      </c>
      <c r="M115" s="90"/>
      <c r="N115" s="91"/>
      <c r="O115" s="92" t="n">
        <f aca="false">SUBTOTAL(9,O116:O117)</f>
        <v>0</v>
      </c>
    </row>
    <row r="116" s="62" customFormat="true" ht="15" hidden="false" customHeight="false" outlineLevel="0" collapsed="false">
      <c r="A116" s="65"/>
      <c r="B116" s="64" t="s">
        <v>113</v>
      </c>
      <c r="C116" s="65" t="s">
        <v>30</v>
      </c>
      <c r="D116" s="66"/>
      <c r="E116" s="65"/>
      <c r="F116" s="60" t="n">
        <v>0</v>
      </c>
      <c r="G116" s="61" t="n">
        <f aca="false">E116*F116</f>
        <v>0</v>
      </c>
      <c r="I116" s="65"/>
      <c r="J116" s="67" t="s">
        <v>108</v>
      </c>
      <c r="K116" s="65" t="s">
        <v>30</v>
      </c>
      <c r="L116" s="66" t="n">
        <v>0</v>
      </c>
      <c r="M116" s="65"/>
      <c r="N116" s="60" t="n">
        <v>0</v>
      </c>
      <c r="O116" s="61" t="n">
        <f aca="false">M116*N116</f>
        <v>0</v>
      </c>
    </row>
    <row r="117" s="62" customFormat="true" ht="15" hidden="false" customHeight="false" outlineLevel="0" collapsed="false">
      <c r="A117" s="65"/>
      <c r="B117" s="64" t="s">
        <v>113</v>
      </c>
      <c r="C117" s="65" t="s">
        <v>30</v>
      </c>
      <c r="D117" s="66"/>
      <c r="E117" s="65"/>
      <c r="F117" s="60" t="n">
        <v>0</v>
      </c>
      <c r="G117" s="61" t="n">
        <f aca="false">E117*F117</f>
        <v>0</v>
      </c>
      <c r="I117" s="65"/>
      <c r="J117" s="67" t="s">
        <v>114</v>
      </c>
      <c r="K117" s="65" t="s">
        <v>30</v>
      </c>
      <c r="L117" s="66" t="n">
        <v>250</v>
      </c>
      <c r="M117" s="65"/>
      <c r="N117" s="60" t="n">
        <v>0</v>
      </c>
      <c r="O117" s="61" t="n">
        <f aca="false">M117*N117</f>
        <v>0</v>
      </c>
    </row>
    <row r="118" s="62" customFormat="true" ht="15" hidden="false" customHeight="false" outlineLevel="0" collapsed="false">
      <c r="A118" s="88" t="s">
        <v>115</v>
      </c>
      <c r="B118" s="89" t="s">
        <v>116</v>
      </c>
      <c r="C118" s="90"/>
      <c r="D118" s="90"/>
      <c r="E118" s="90"/>
      <c r="F118" s="91" t="n">
        <v>0</v>
      </c>
      <c r="G118" s="92" t="n">
        <f aca="false">SUBTOTAL(9,G122)</f>
        <v>0</v>
      </c>
      <c r="I118" s="88" t="s">
        <v>115</v>
      </c>
      <c r="J118" s="89" t="s">
        <v>116</v>
      </c>
      <c r="K118" s="90"/>
      <c r="L118" s="90" t="n">
        <v>0</v>
      </c>
      <c r="M118" s="90"/>
      <c r="N118" s="91" t="n">
        <v>0</v>
      </c>
      <c r="O118" s="92" t="n">
        <f aca="false">SUBTOTAL(9,O122:Q122)</f>
        <v>0</v>
      </c>
    </row>
    <row r="119" s="97" customFormat="true" ht="15" hidden="false" customHeight="false" outlineLevel="0" collapsed="false">
      <c r="A119" s="65"/>
      <c r="B119" s="64" t="s">
        <v>113</v>
      </c>
      <c r="C119" s="102"/>
      <c r="D119" s="65"/>
      <c r="E119" s="65"/>
      <c r="F119" s="69" t="n">
        <v>0</v>
      </c>
      <c r="G119" s="103" t="n">
        <f aca="false">E119*F119</f>
        <v>0</v>
      </c>
      <c r="I119" s="65"/>
      <c r="J119" s="64" t="s">
        <v>117</v>
      </c>
      <c r="K119" s="102" t="s">
        <v>118</v>
      </c>
      <c r="L119" s="65" t="n">
        <v>1</v>
      </c>
      <c r="M119" s="65"/>
      <c r="N119" s="69" t="n">
        <v>0</v>
      </c>
      <c r="O119" s="103" t="n">
        <f aca="false">M119*N119</f>
        <v>0</v>
      </c>
      <c r="P119" s="26"/>
      <c r="Q119" s="26"/>
    </row>
    <row r="120" s="97" customFormat="true" ht="15" hidden="false" customHeight="false" outlineLevel="0" collapsed="false">
      <c r="A120" s="65"/>
      <c r="B120" s="64" t="s">
        <v>113</v>
      </c>
      <c r="C120" s="102"/>
      <c r="D120" s="65"/>
      <c r="E120" s="65"/>
      <c r="F120" s="69" t="n">
        <v>0</v>
      </c>
      <c r="G120" s="103" t="n">
        <f aca="false">E120*F120</f>
        <v>0</v>
      </c>
      <c r="I120" s="65"/>
      <c r="J120" s="64" t="s">
        <v>119</v>
      </c>
      <c r="K120" s="102" t="s">
        <v>30</v>
      </c>
      <c r="L120" s="65" t="n">
        <v>300</v>
      </c>
      <c r="M120" s="65"/>
      <c r="N120" s="69"/>
      <c r="O120" s="103"/>
      <c r="P120" s="26"/>
      <c r="Q120" s="26"/>
    </row>
    <row r="121" s="97" customFormat="true" ht="15" hidden="false" customHeight="false" outlineLevel="0" collapsed="false">
      <c r="A121" s="65"/>
      <c r="B121" s="64"/>
      <c r="C121" s="102"/>
      <c r="D121" s="65"/>
      <c r="E121" s="65"/>
      <c r="F121" s="69" t="n">
        <v>0</v>
      </c>
      <c r="G121" s="103" t="n">
        <f aca="false">E121*F121</f>
        <v>0</v>
      </c>
      <c r="I121" s="65"/>
      <c r="J121" s="64"/>
      <c r="K121" s="102"/>
      <c r="L121" s="65"/>
      <c r="M121" s="65"/>
      <c r="N121" s="69"/>
      <c r="O121" s="103"/>
      <c r="P121" s="26"/>
      <c r="Q121" s="26"/>
    </row>
    <row r="122" s="97" customFormat="true" ht="15" hidden="false" customHeight="false" outlineLevel="0" collapsed="false">
      <c r="A122" s="65"/>
      <c r="B122" s="64"/>
      <c r="C122" s="102"/>
      <c r="D122" s="65"/>
      <c r="E122" s="65"/>
      <c r="F122" s="69" t="n">
        <v>0</v>
      </c>
      <c r="G122" s="103" t="n">
        <f aca="false">E122*F122</f>
        <v>0</v>
      </c>
      <c r="I122" s="65"/>
      <c r="J122" s="64"/>
      <c r="K122" s="102"/>
      <c r="L122" s="65"/>
      <c r="M122" s="65"/>
      <c r="N122" s="69"/>
      <c r="O122" s="103"/>
      <c r="P122" s="26"/>
      <c r="Q122" s="26"/>
    </row>
    <row r="123" customFormat="false" ht="15" hidden="false" customHeight="false" outlineLevel="0" collapsed="false">
      <c r="A123" s="71"/>
      <c r="B123" s="72" t="s">
        <v>120</v>
      </c>
      <c r="C123" s="73"/>
      <c r="D123" s="74"/>
      <c r="E123" s="74"/>
      <c r="F123" s="75"/>
      <c r="G123" s="76" t="n">
        <f aca="false">SUBTOTAL(9,G115:G122)</f>
        <v>0</v>
      </c>
      <c r="I123" s="71"/>
      <c r="J123" s="72" t="s">
        <v>120</v>
      </c>
      <c r="K123" s="73"/>
      <c r="L123" s="74"/>
      <c r="M123" s="74"/>
      <c r="N123" s="75"/>
      <c r="O123" s="76" t="n">
        <f aca="false">SUBTOTAL(9,O115:O122)</f>
        <v>0</v>
      </c>
    </row>
    <row r="124" customFormat="false" ht="17.25" hidden="false" customHeight="true" outlineLevel="0" collapsed="false">
      <c r="A124" s="77"/>
      <c r="B124" s="78" t="s">
        <v>50</v>
      </c>
      <c r="C124" s="79"/>
      <c r="D124" s="80"/>
      <c r="E124" s="80"/>
      <c r="F124" s="81"/>
      <c r="G124" s="82" t="n">
        <f aca="false">G123*10%</f>
        <v>0</v>
      </c>
      <c r="I124" s="77"/>
      <c r="J124" s="78" t="s">
        <v>51</v>
      </c>
      <c r="K124" s="79"/>
      <c r="L124" s="80"/>
      <c r="M124" s="80"/>
      <c r="N124" s="81"/>
      <c r="O124" s="82" t="n">
        <f aca="false">O123*20%</f>
        <v>0</v>
      </c>
    </row>
    <row r="125" customFormat="false" ht="15" hidden="false" customHeight="false" outlineLevel="0" collapsed="false">
      <c r="A125" s="83"/>
      <c r="B125" s="84" t="s">
        <v>52</v>
      </c>
      <c r="C125" s="85"/>
      <c r="D125" s="86"/>
      <c r="E125" s="86"/>
      <c r="F125" s="87"/>
      <c r="G125" s="82" t="n">
        <f aca="false">G123+G124</f>
        <v>0</v>
      </c>
      <c r="I125" s="83"/>
      <c r="J125" s="84" t="s">
        <v>52</v>
      </c>
      <c r="K125" s="85"/>
      <c r="L125" s="86"/>
      <c r="M125" s="86"/>
      <c r="N125" s="87"/>
      <c r="O125" s="82" t="n">
        <f aca="false">O123+O124</f>
        <v>0</v>
      </c>
    </row>
    <row r="126" s="97" customFormat="true" ht="15" hidden="false" customHeight="false" outlineLevel="0" collapsed="false">
      <c r="A126" s="65"/>
      <c r="B126" s="104"/>
      <c r="C126" s="102"/>
      <c r="D126" s="65"/>
      <c r="E126" s="65"/>
      <c r="F126" s="69"/>
      <c r="G126" s="105"/>
      <c r="I126" s="65"/>
      <c r="J126" s="64"/>
      <c r="K126" s="102"/>
      <c r="L126" s="65"/>
      <c r="M126" s="65"/>
      <c r="N126" s="69"/>
      <c r="O126" s="105"/>
      <c r="P126" s="26"/>
      <c r="Q126" s="26"/>
    </row>
    <row r="127" customFormat="false" ht="14.25" hidden="false" customHeight="false" outlineLevel="0" collapsed="false">
      <c r="A127" s="33"/>
      <c r="B127" s="34"/>
      <c r="C127" s="35"/>
      <c r="D127" s="35"/>
      <c r="E127" s="35"/>
      <c r="F127" s="36"/>
      <c r="G127" s="37"/>
      <c r="I127" s="33"/>
      <c r="J127" s="34"/>
      <c r="K127" s="35"/>
      <c r="L127" s="35"/>
      <c r="M127" s="35"/>
      <c r="N127" s="36"/>
      <c r="O127" s="37"/>
    </row>
    <row r="128" customFormat="false" ht="15" hidden="false" customHeight="false" outlineLevel="0" collapsed="false">
      <c r="A128" s="71"/>
      <c r="B128" s="72" t="s">
        <v>121</v>
      </c>
      <c r="C128" s="73"/>
      <c r="D128" s="74"/>
      <c r="E128" s="74"/>
      <c r="F128" s="75"/>
      <c r="G128" s="76" t="n">
        <f aca="false">G123+G34*60%</f>
        <v>0</v>
      </c>
      <c r="I128" s="71"/>
      <c r="J128" s="72" t="s">
        <v>121</v>
      </c>
      <c r="K128" s="73"/>
      <c r="L128" s="74"/>
      <c r="M128" s="74"/>
      <c r="N128" s="75"/>
      <c r="O128" s="76" t="n">
        <f aca="false">G34*40%+O123</f>
        <v>0</v>
      </c>
    </row>
    <row r="129" customFormat="false" ht="17.25" hidden="false" customHeight="true" outlineLevel="0" collapsed="false">
      <c r="A129" s="77"/>
      <c r="B129" s="78" t="s">
        <v>50</v>
      </c>
      <c r="C129" s="79"/>
      <c r="D129" s="80"/>
      <c r="E129" s="80"/>
      <c r="F129" s="81"/>
      <c r="G129" s="82" t="n">
        <f aca="false">G124+G35</f>
        <v>0</v>
      </c>
      <c r="I129" s="77"/>
      <c r="J129" s="78" t="s">
        <v>51</v>
      </c>
      <c r="K129" s="79"/>
      <c r="L129" s="80"/>
      <c r="M129" s="80"/>
      <c r="N129" s="81"/>
      <c r="O129" s="82" t="n">
        <f aca="false">O124+G36</f>
        <v>0</v>
      </c>
    </row>
    <row r="130" customFormat="false" ht="15" hidden="false" customHeight="false" outlineLevel="0" collapsed="false">
      <c r="A130" s="83"/>
      <c r="B130" s="84" t="s">
        <v>52</v>
      </c>
      <c r="C130" s="85"/>
      <c r="D130" s="86"/>
      <c r="E130" s="86"/>
      <c r="F130" s="87"/>
      <c r="G130" s="82" t="n">
        <f aca="false">G128+G129</f>
        <v>0</v>
      </c>
      <c r="I130" s="83"/>
      <c r="J130" s="84" t="s">
        <v>52</v>
      </c>
      <c r="K130" s="85"/>
      <c r="L130" s="86"/>
      <c r="M130" s="86"/>
      <c r="N130" s="87"/>
      <c r="O130" s="82" t="n">
        <f aca="false">O128+O129</f>
        <v>0</v>
      </c>
    </row>
    <row r="131" s="97" customFormat="true" ht="15" hidden="false" customHeight="false" outlineLevel="0" collapsed="false">
      <c r="A131" s="65"/>
      <c r="B131" s="104"/>
      <c r="C131" s="102"/>
      <c r="D131" s="65"/>
      <c r="E131" s="65"/>
      <c r="F131" s="69"/>
      <c r="G131" s="105"/>
      <c r="I131" s="65"/>
      <c r="J131" s="64"/>
      <c r="K131" s="102"/>
      <c r="L131" s="65"/>
      <c r="M131" s="65"/>
      <c r="N131" s="69"/>
      <c r="O131" s="105"/>
      <c r="P131" s="26"/>
      <c r="Q131" s="26"/>
    </row>
    <row r="132" customFormat="false" ht="14.25" hidden="false" customHeight="true" outlineLevel="0" collapsed="false">
      <c r="A132" s="106" t="s">
        <v>122</v>
      </c>
      <c r="B132" s="106"/>
      <c r="C132" s="106"/>
      <c r="D132" s="106"/>
      <c r="E132" s="106"/>
      <c r="F132" s="106"/>
      <c r="G132" s="106"/>
      <c r="H132" s="107"/>
      <c r="I132" s="106" t="s">
        <v>122</v>
      </c>
      <c r="J132" s="106"/>
      <c r="K132" s="106"/>
      <c r="L132" s="106"/>
      <c r="M132" s="106"/>
      <c r="N132" s="106"/>
      <c r="O132" s="106"/>
    </row>
    <row r="133" customFormat="false" ht="14.25" hidden="false" customHeight="false" outlineLevel="0" collapsed="false">
      <c r="A133" s="106"/>
      <c r="B133" s="106"/>
      <c r="C133" s="106"/>
      <c r="D133" s="106"/>
      <c r="E133" s="106"/>
      <c r="F133" s="106"/>
      <c r="G133" s="106"/>
      <c r="H133" s="107"/>
      <c r="I133" s="106"/>
      <c r="J133" s="106"/>
      <c r="K133" s="106"/>
      <c r="L133" s="106"/>
      <c r="M133" s="106"/>
      <c r="N133" s="106"/>
      <c r="O133" s="106"/>
    </row>
    <row r="134" customFormat="false" ht="14.25" hidden="false" customHeight="false" outlineLevel="0" collapsed="false">
      <c r="A134" s="106"/>
      <c r="B134" s="106"/>
      <c r="C134" s="106"/>
      <c r="D134" s="106"/>
      <c r="E134" s="106"/>
      <c r="F134" s="106"/>
      <c r="G134" s="106"/>
      <c r="H134" s="107"/>
      <c r="I134" s="106"/>
      <c r="J134" s="106"/>
      <c r="K134" s="106"/>
      <c r="L134" s="106"/>
      <c r="M134" s="106"/>
      <c r="N134" s="106"/>
      <c r="O134" s="106"/>
    </row>
    <row r="135" customFormat="false" ht="14.25" hidden="false" customHeight="false" outlineLevel="0" collapsed="false">
      <c r="A135" s="106"/>
      <c r="B135" s="106"/>
      <c r="C135" s="106"/>
      <c r="D135" s="106"/>
      <c r="E135" s="106"/>
      <c r="F135" s="106"/>
      <c r="G135" s="106"/>
      <c r="H135" s="107"/>
      <c r="I135" s="106"/>
      <c r="J135" s="106"/>
      <c r="K135" s="106"/>
      <c r="L135" s="106"/>
      <c r="M135" s="106"/>
      <c r="N135" s="106"/>
      <c r="O135" s="106"/>
    </row>
    <row r="136" customFormat="false" ht="14.25" hidden="false" customHeight="false" outlineLevel="0" collapsed="false">
      <c r="A136" s="106"/>
      <c r="B136" s="106"/>
      <c r="C136" s="106"/>
      <c r="D136" s="106"/>
      <c r="E136" s="106"/>
      <c r="F136" s="106"/>
      <c r="G136" s="106"/>
      <c r="H136" s="107"/>
      <c r="I136" s="106"/>
      <c r="J136" s="106"/>
      <c r="K136" s="106"/>
      <c r="L136" s="106"/>
      <c r="M136" s="106"/>
      <c r="N136" s="106"/>
      <c r="O136" s="106"/>
    </row>
    <row r="137" customFormat="false" ht="14.25" hidden="false" customHeight="false" outlineLevel="0" collapsed="false">
      <c r="A137" s="106"/>
      <c r="B137" s="106"/>
      <c r="C137" s="106"/>
      <c r="D137" s="106"/>
      <c r="E137" s="106"/>
      <c r="F137" s="106"/>
      <c r="G137" s="106"/>
      <c r="H137" s="107"/>
      <c r="I137" s="106"/>
      <c r="J137" s="106"/>
      <c r="K137" s="106"/>
      <c r="L137" s="106"/>
      <c r="M137" s="106"/>
      <c r="N137" s="106"/>
      <c r="O137" s="106"/>
    </row>
    <row r="138" customFormat="false" ht="14.25" hidden="false" customHeight="false" outlineLevel="0" collapsed="false">
      <c r="A138" s="108"/>
      <c r="B138" s="108"/>
      <c r="C138" s="108"/>
      <c r="D138" s="109"/>
      <c r="E138" s="108"/>
      <c r="F138" s="108"/>
      <c r="G138" s="108"/>
      <c r="H138" s="110"/>
      <c r="I138" s="108"/>
      <c r="J138" s="108"/>
      <c r="K138" s="108"/>
      <c r="L138" s="109"/>
      <c r="M138" s="108"/>
      <c r="N138" s="108"/>
      <c r="O138" s="108"/>
    </row>
    <row r="139" customFormat="false" ht="93" hidden="false" customHeight="true" outlineLevel="0" collapsed="false">
      <c r="A139" s="111" t="s">
        <v>123</v>
      </c>
      <c r="B139" s="112" t="s">
        <v>124</v>
      </c>
      <c r="C139" s="112" t="s">
        <v>125</v>
      </c>
      <c r="D139" s="112"/>
      <c r="E139" s="112"/>
      <c r="F139" s="113" t="s">
        <v>126</v>
      </c>
      <c r="G139" s="113"/>
      <c r="I139" s="111" t="s">
        <v>123</v>
      </c>
      <c r="J139" s="112" t="s">
        <v>124</v>
      </c>
      <c r="K139" s="112" t="s">
        <v>125</v>
      </c>
      <c r="L139" s="112"/>
      <c r="M139" s="112"/>
      <c r="N139" s="113" t="s">
        <v>126</v>
      </c>
      <c r="O139" s="113"/>
    </row>
    <row r="140" customFormat="false" ht="14.25" hidden="false" customHeight="false" outlineLevel="0" collapsed="false">
      <c r="A140" s="114"/>
      <c r="B140" s="115"/>
      <c r="C140" s="116"/>
      <c r="D140" s="116"/>
      <c r="E140" s="116"/>
      <c r="F140" s="117"/>
      <c r="G140" s="117"/>
      <c r="I140" s="114"/>
      <c r="J140" s="115"/>
      <c r="K140" s="116"/>
      <c r="L140" s="116"/>
      <c r="M140" s="116"/>
      <c r="N140" s="117"/>
      <c r="O140" s="117"/>
    </row>
    <row r="141" customFormat="false" ht="14.25" hidden="false" customHeight="false" outlineLevel="0" collapsed="false">
      <c r="A141" s="118"/>
      <c r="B141" s="115"/>
      <c r="C141" s="119"/>
      <c r="D141" s="119"/>
      <c r="E141" s="119"/>
      <c r="F141" s="120"/>
      <c r="G141" s="120"/>
      <c r="I141" s="118"/>
      <c r="J141" s="115"/>
      <c r="K141" s="119"/>
      <c r="L141" s="119"/>
      <c r="M141" s="119"/>
      <c r="N141" s="120"/>
      <c r="O141" s="120"/>
    </row>
    <row r="142" customFormat="false" ht="14.25" hidden="false" customHeight="false" outlineLevel="0" collapsed="false">
      <c r="A142" s="118"/>
      <c r="B142" s="115"/>
      <c r="C142" s="119"/>
      <c r="D142" s="119"/>
      <c r="E142" s="119"/>
      <c r="F142" s="120"/>
      <c r="G142" s="120"/>
      <c r="I142" s="118"/>
      <c r="J142" s="115"/>
      <c r="K142" s="119"/>
      <c r="L142" s="119"/>
      <c r="M142" s="119"/>
      <c r="N142" s="120"/>
      <c r="O142" s="120"/>
    </row>
    <row r="143" customFormat="false" ht="14.25" hidden="false" customHeight="false" outlineLevel="0" collapsed="false">
      <c r="A143" s="118"/>
      <c r="B143" s="115"/>
      <c r="C143" s="119"/>
      <c r="D143" s="119"/>
      <c r="E143" s="119"/>
      <c r="F143" s="120"/>
      <c r="G143" s="120"/>
      <c r="I143" s="118"/>
      <c r="J143" s="115"/>
      <c r="K143" s="119"/>
      <c r="L143" s="119"/>
      <c r="M143" s="119"/>
      <c r="N143" s="120"/>
      <c r="O143" s="120"/>
    </row>
    <row r="144" customFormat="false" ht="14.25" hidden="false" customHeight="false" outlineLevel="0" collapsed="false">
      <c r="A144" s="118"/>
      <c r="B144" s="115"/>
      <c r="C144" s="119"/>
      <c r="D144" s="119"/>
      <c r="E144" s="119"/>
      <c r="F144" s="120"/>
      <c r="G144" s="120"/>
      <c r="I144" s="118"/>
      <c r="J144" s="115"/>
      <c r="K144" s="119"/>
      <c r="L144" s="119"/>
      <c r="M144" s="119"/>
      <c r="N144" s="120"/>
      <c r="O144" s="120"/>
    </row>
    <row r="145" customFormat="false" ht="14.25" hidden="false" customHeight="false" outlineLevel="0" collapsed="false">
      <c r="A145" s="118"/>
      <c r="B145" s="115"/>
      <c r="C145" s="119"/>
      <c r="D145" s="119"/>
      <c r="E145" s="119"/>
      <c r="F145" s="120"/>
      <c r="G145" s="120"/>
      <c r="I145" s="118"/>
      <c r="J145" s="115"/>
      <c r="K145" s="119"/>
      <c r="L145" s="119"/>
      <c r="M145" s="119"/>
      <c r="N145" s="120"/>
      <c r="O145" s="120"/>
    </row>
    <row r="146" customFormat="false" ht="14.25" hidden="false" customHeight="false" outlineLevel="0" collapsed="false">
      <c r="A146" s="121"/>
      <c r="B146" s="122"/>
      <c r="C146" s="119"/>
      <c r="D146" s="119"/>
      <c r="E146" s="119"/>
      <c r="F146" s="120"/>
      <c r="G146" s="120"/>
      <c r="I146" s="121"/>
      <c r="J146" s="122"/>
      <c r="K146" s="119"/>
      <c r="L146" s="119"/>
      <c r="M146" s="119"/>
      <c r="N146" s="120"/>
      <c r="O146" s="120"/>
    </row>
    <row r="147" customFormat="false" ht="14.25" hidden="false" customHeight="false" outlineLevel="0" collapsed="false">
      <c r="A147" s="123"/>
      <c r="B147" s="124"/>
      <c r="C147" s="125"/>
      <c r="D147" s="125"/>
      <c r="E147" s="125"/>
      <c r="F147" s="126"/>
      <c r="G147" s="126"/>
      <c r="I147" s="123"/>
      <c r="J147" s="124"/>
      <c r="K147" s="125"/>
      <c r="L147" s="125"/>
      <c r="M147" s="125"/>
      <c r="N147" s="126"/>
      <c r="O147" s="126"/>
    </row>
  </sheetData>
  <mergeCells count="58">
    <mergeCell ref="A1:G1"/>
    <mergeCell ref="A2:G2"/>
    <mergeCell ref="A3:G3"/>
    <mergeCell ref="A4:G4"/>
    <mergeCell ref="A5:G5"/>
    <mergeCell ref="A7:G7"/>
    <mergeCell ref="A39:G39"/>
    <mergeCell ref="I39:O39"/>
    <mergeCell ref="A40:G40"/>
    <mergeCell ref="I40:O40"/>
    <mergeCell ref="A41:G41"/>
    <mergeCell ref="I41:O41"/>
    <mergeCell ref="A42:G42"/>
    <mergeCell ref="I42:O42"/>
    <mergeCell ref="A43:G43"/>
    <mergeCell ref="I43:O43"/>
    <mergeCell ref="A45:G45"/>
    <mergeCell ref="I45:O45"/>
    <mergeCell ref="A114:G114"/>
    <mergeCell ref="I114:O114"/>
    <mergeCell ref="A132:G137"/>
    <mergeCell ref="I132:O137"/>
    <mergeCell ref="C139:E139"/>
    <mergeCell ref="F139:G139"/>
    <mergeCell ref="K139:M139"/>
    <mergeCell ref="N139:O139"/>
    <mergeCell ref="C140:E140"/>
    <mergeCell ref="F140:G140"/>
    <mergeCell ref="K140:M140"/>
    <mergeCell ref="N140:O140"/>
    <mergeCell ref="C141:E141"/>
    <mergeCell ref="F141:G141"/>
    <mergeCell ref="K141:M141"/>
    <mergeCell ref="N141:O141"/>
    <mergeCell ref="C142:E142"/>
    <mergeCell ref="F142:G142"/>
    <mergeCell ref="K142:M142"/>
    <mergeCell ref="N142:O142"/>
    <mergeCell ref="C143:E143"/>
    <mergeCell ref="F143:G143"/>
    <mergeCell ref="K143:M143"/>
    <mergeCell ref="N143:O143"/>
    <mergeCell ref="C144:E144"/>
    <mergeCell ref="F144:G144"/>
    <mergeCell ref="K144:M144"/>
    <mergeCell ref="N144:O144"/>
    <mergeCell ref="C145:E145"/>
    <mergeCell ref="F145:G145"/>
    <mergeCell ref="K145:M145"/>
    <mergeCell ref="N145:O145"/>
    <mergeCell ref="C146:E146"/>
    <mergeCell ref="F146:G146"/>
    <mergeCell ref="K146:M146"/>
    <mergeCell ref="N146:O146"/>
    <mergeCell ref="C147:E147"/>
    <mergeCell ref="F147:G147"/>
    <mergeCell ref="K147:M147"/>
    <mergeCell ref="N147:O147"/>
  </mergeCells>
  <printOptions headings="false" gridLines="false" gridLinesSet="true" horizontalCentered="false" verticalCentered="false"/>
  <pageMargins left="0.7" right="0.7" top="0.75" bottom="0.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rowBreaks count="1" manualBreakCount="1">
    <brk id="38" man="true" max="16383" min="0"/>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false" rightToLeft="false" tabSelected="false" showOutlineSymbols="true" defaultGridColor="true" view="pageBreakPreview" topLeftCell="A2" colorId="64" zoomScale="95" zoomScaleNormal="85" zoomScalePageLayoutView="95" workbookViewId="0">
      <selection pane="topLeft" activeCell="A7" activeCellId="0" sqref="A7"/>
    </sheetView>
  </sheetViews>
  <sheetFormatPr defaultColWidth="11.4453125" defaultRowHeight="15" zeroHeight="false" outlineLevelRow="0" outlineLevelCol="0"/>
  <cols>
    <col collapsed="false" customWidth="true" hidden="false" outlineLevel="0" max="1" min="1" style="127" width="5.33"/>
    <col collapsed="false" customWidth="true" hidden="false" outlineLevel="0" max="2" min="2" style="128" width="56.34"/>
    <col collapsed="false" customWidth="true" hidden="false" outlineLevel="0" max="3" min="3" style="129" width="8.56"/>
    <col collapsed="false" customWidth="true" hidden="false" outlineLevel="0" max="4" min="4" style="129" width="9.88"/>
    <col collapsed="false" customWidth="true" hidden="false" outlineLevel="0" max="5" min="5" style="129" width="13.34"/>
    <col collapsed="false" customWidth="true" hidden="false" outlineLevel="0" max="6" min="6" style="130" width="12.44"/>
    <col collapsed="false" customWidth="true" hidden="false" outlineLevel="0" max="7" min="7" style="131" width="8.56"/>
    <col collapsed="false" customWidth="true" hidden="false" outlineLevel="0" max="8" min="8" style="131" width="4.88"/>
    <col collapsed="false" customWidth="true" hidden="false" outlineLevel="0" max="9" min="9" style="131" width="17.44"/>
    <col collapsed="false" customWidth="false" hidden="false" outlineLevel="0" max="16384" min="10" style="132" width="11.44"/>
  </cols>
  <sheetData>
    <row r="1" s="26" customFormat="true" ht="19.7" hidden="false" customHeight="false" outlineLevel="0" collapsed="false">
      <c r="A1" s="27" t="s">
        <v>7</v>
      </c>
      <c r="B1" s="27"/>
      <c r="C1" s="27"/>
      <c r="D1" s="27"/>
      <c r="E1" s="27"/>
      <c r="F1" s="27"/>
      <c r="G1" s="27"/>
      <c r="H1" s="27"/>
      <c r="I1" s="27"/>
    </row>
    <row r="2" s="26" customFormat="true" ht="19.7" hidden="false" customHeight="false" outlineLevel="0" collapsed="false">
      <c r="A2" s="28" t="s">
        <v>8</v>
      </c>
      <c r="B2" s="28"/>
      <c r="C2" s="28"/>
      <c r="D2" s="28"/>
      <c r="E2" s="28"/>
      <c r="F2" s="28"/>
      <c r="G2" s="28"/>
      <c r="H2" s="28"/>
      <c r="I2" s="28"/>
    </row>
    <row r="3" s="26" customFormat="true" ht="19.7" hidden="false" customHeight="false" outlineLevel="0" collapsed="false">
      <c r="A3" s="28"/>
      <c r="B3" s="28"/>
      <c r="C3" s="28"/>
      <c r="D3" s="28"/>
      <c r="E3" s="28"/>
      <c r="F3" s="28"/>
      <c r="G3" s="28"/>
      <c r="H3" s="28"/>
      <c r="I3" s="28"/>
    </row>
    <row r="4" s="26" customFormat="true" ht="19.7" hidden="false" customHeight="false" outlineLevel="0" collapsed="false">
      <c r="A4" s="28" t="s">
        <v>9</v>
      </c>
      <c r="B4" s="28"/>
      <c r="C4" s="28"/>
      <c r="D4" s="28"/>
      <c r="E4" s="28"/>
      <c r="F4" s="28"/>
      <c r="G4" s="28"/>
      <c r="H4" s="28"/>
      <c r="I4" s="28"/>
    </row>
    <row r="5" s="26" customFormat="true" ht="19.7" hidden="false" customHeight="false" outlineLevel="0" collapsed="false">
      <c r="A5" s="29"/>
      <c r="B5" s="29"/>
      <c r="C5" s="29"/>
      <c r="D5" s="29"/>
      <c r="E5" s="29"/>
      <c r="F5" s="29"/>
      <c r="G5" s="29"/>
      <c r="H5" s="29"/>
      <c r="I5" s="29"/>
    </row>
    <row r="6" customFormat="false" ht="19.7" hidden="false" customHeight="false" outlineLevel="0" collapsed="false">
      <c r="A6" s="133"/>
    </row>
    <row r="7" customFormat="false" ht="33" hidden="false" customHeight="true" outlineLevel="0" collapsed="false">
      <c r="A7" s="134" t="s">
        <v>127</v>
      </c>
      <c r="B7" s="134"/>
      <c r="C7" s="134"/>
      <c r="D7" s="134"/>
      <c r="E7" s="134"/>
      <c r="F7" s="134"/>
      <c r="G7" s="134"/>
      <c r="H7" s="134"/>
      <c r="I7" s="134"/>
    </row>
    <row r="8" customFormat="false" ht="15" hidden="false" customHeight="false" outlineLevel="0" collapsed="false">
      <c r="A8" s="135"/>
      <c r="B8" s="136"/>
      <c r="C8" s="137"/>
      <c r="D8" s="137"/>
      <c r="E8" s="137"/>
      <c r="F8" s="138"/>
      <c r="G8" s="139"/>
      <c r="H8" s="139"/>
      <c r="I8" s="139"/>
    </row>
    <row r="9" customFormat="false" ht="31.5" hidden="false" customHeight="true" outlineLevel="0" collapsed="false">
      <c r="A9" s="140" t="s">
        <v>17</v>
      </c>
      <c r="B9" s="140" t="s">
        <v>18</v>
      </c>
      <c r="C9" s="141" t="s">
        <v>19</v>
      </c>
      <c r="D9" s="142" t="s">
        <v>20</v>
      </c>
      <c r="E9" s="77" t="s">
        <v>21</v>
      </c>
      <c r="F9" s="143" t="s">
        <v>22</v>
      </c>
      <c r="G9" s="144" t="s">
        <v>23</v>
      </c>
      <c r="H9" s="144"/>
      <c r="I9" s="144"/>
    </row>
    <row r="10" s="150" customFormat="true" ht="15" hidden="false" customHeight="false" outlineLevel="0" collapsed="false">
      <c r="A10" s="145"/>
      <c r="B10" s="146"/>
      <c r="C10" s="147"/>
      <c r="D10" s="66"/>
      <c r="E10" s="145"/>
      <c r="F10" s="148"/>
      <c r="G10" s="149"/>
      <c r="H10" s="149"/>
      <c r="I10" s="149"/>
    </row>
    <row r="11" s="97" customFormat="true" ht="15" hidden="false" customHeight="false" outlineLevel="0" collapsed="false">
      <c r="A11" s="151" t="n">
        <v>1</v>
      </c>
      <c r="B11" s="152" t="s">
        <v>24</v>
      </c>
      <c r="C11" s="153" t="s">
        <v>25</v>
      </c>
      <c r="D11" s="153" t="n">
        <v>1</v>
      </c>
      <c r="E11" s="153"/>
      <c r="F11" s="154" t="n">
        <v>0</v>
      </c>
      <c r="G11" s="155" t="n">
        <f aca="false">+E11*F11</f>
        <v>0</v>
      </c>
      <c r="H11" s="155"/>
      <c r="I11" s="155"/>
    </row>
    <row r="12" s="97" customFormat="true" ht="15" hidden="false" customHeight="false" outlineLevel="0" collapsed="false">
      <c r="A12" s="156"/>
      <c r="B12" s="157"/>
      <c r="C12" s="158"/>
      <c r="D12" s="66"/>
      <c r="E12" s="159"/>
      <c r="F12" s="160"/>
      <c r="G12" s="161"/>
      <c r="H12" s="162"/>
      <c r="I12" s="163"/>
    </row>
    <row r="13" s="97" customFormat="true" ht="15" hidden="false" customHeight="false" outlineLevel="0" collapsed="false">
      <c r="A13" s="164" t="n">
        <v>2</v>
      </c>
      <c r="B13" s="165" t="s">
        <v>128</v>
      </c>
      <c r="C13" s="166" t="s">
        <v>25</v>
      </c>
      <c r="D13" s="166" t="n">
        <v>1</v>
      </c>
      <c r="E13" s="166"/>
      <c r="F13" s="167" t="n">
        <v>0</v>
      </c>
      <c r="G13" s="155" t="n">
        <f aca="false">+E13*F13</f>
        <v>0</v>
      </c>
      <c r="H13" s="155"/>
      <c r="I13" s="155"/>
    </row>
    <row r="14" s="97" customFormat="true" ht="15" hidden="false" customHeight="false" outlineLevel="0" collapsed="false">
      <c r="A14" s="159"/>
      <c r="B14" s="168"/>
      <c r="C14" s="159"/>
      <c r="D14" s="66"/>
      <c r="E14" s="159"/>
      <c r="F14" s="160"/>
      <c r="G14" s="161"/>
      <c r="H14" s="162"/>
      <c r="I14" s="163"/>
    </row>
    <row r="15" s="97" customFormat="true" ht="15" hidden="false" customHeight="false" outlineLevel="0" collapsed="false">
      <c r="A15" s="151" t="n">
        <v>1</v>
      </c>
      <c r="B15" s="169" t="s">
        <v>129</v>
      </c>
      <c r="C15" s="153"/>
      <c r="D15" s="153"/>
      <c r="E15" s="153"/>
      <c r="F15" s="154"/>
      <c r="G15" s="155" t="n">
        <f aca="false">SUBTOTAL(9,G17:I28)</f>
        <v>0</v>
      </c>
      <c r="H15" s="155"/>
      <c r="I15" s="155"/>
    </row>
    <row r="16" s="97" customFormat="true" ht="15" hidden="false" customHeight="true" outlineLevel="0" collapsed="false">
      <c r="A16" s="63"/>
      <c r="B16" s="170"/>
      <c r="C16" s="65"/>
      <c r="D16" s="65"/>
      <c r="E16" s="65"/>
      <c r="F16" s="69"/>
      <c r="G16" s="171"/>
      <c r="H16" s="172"/>
      <c r="I16" s="173"/>
    </row>
    <row r="17" s="97" customFormat="true" ht="15" hidden="false" customHeight="true" outlineLevel="0" collapsed="false">
      <c r="A17" s="65"/>
      <c r="B17" s="64" t="s">
        <v>130</v>
      </c>
      <c r="C17" s="102" t="s">
        <v>131</v>
      </c>
      <c r="D17" s="65" t="n">
        <v>70</v>
      </c>
      <c r="E17" s="65"/>
      <c r="F17" s="69" t="n">
        <v>0</v>
      </c>
      <c r="G17" s="69" t="n">
        <f aca="false">E17*F17</f>
        <v>0</v>
      </c>
      <c r="H17" s="69"/>
      <c r="I17" s="69"/>
    </row>
    <row r="18" s="97" customFormat="true" ht="15" hidden="false" customHeight="true" outlineLevel="0" collapsed="false">
      <c r="A18" s="65"/>
      <c r="B18" s="64" t="s">
        <v>132</v>
      </c>
      <c r="C18" s="102" t="s">
        <v>131</v>
      </c>
      <c r="D18" s="65" t="n">
        <v>175</v>
      </c>
      <c r="E18" s="65"/>
      <c r="F18" s="69" t="n">
        <v>0</v>
      </c>
      <c r="G18" s="69" t="n">
        <f aca="false">E18*F18</f>
        <v>0</v>
      </c>
      <c r="H18" s="69"/>
      <c r="I18" s="69"/>
    </row>
    <row r="19" s="97" customFormat="true" ht="15" hidden="false" customHeight="true" outlineLevel="0" collapsed="false">
      <c r="A19" s="65"/>
      <c r="B19" s="64" t="s">
        <v>133</v>
      </c>
      <c r="C19" s="102" t="s">
        <v>131</v>
      </c>
      <c r="D19" s="65" t="n">
        <v>175</v>
      </c>
      <c r="E19" s="65"/>
      <c r="F19" s="69" t="n">
        <v>0</v>
      </c>
      <c r="G19" s="69" t="n">
        <f aca="false">E19*F19</f>
        <v>0</v>
      </c>
      <c r="H19" s="69"/>
      <c r="I19" s="69"/>
    </row>
    <row r="20" s="97" customFormat="true" ht="15" hidden="false" customHeight="true" outlineLevel="0" collapsed="false">
      <c r="A20" s="65"/>
      <c r="B20" s="64" t="s">
        <v>134</v>
      </c>
      <c r="C20" s="102"/>
      <c r="D20" s="65"/>
      <c r="E20" s="65"/>
      <c r="F20" s="69"/>
      <c r="G20" s="105"/>
      <c r="H20" s="174"/>
      <c r="I20" s="175"/>
    </row>
    <row r="21" s="97" customFormat="true" ht="15" hidden="false" customHeight="true" outlineLevel="0" collapsed="false">
      <c r="A21" s="65"/>
      <c r="B21" s="64" t="s">
        <v>135</v>
      </c>
      <c r="C21" s="102"/>
      <c r="D21" s="65"/>
      <c r="E21" s="65"/>
      <c r="F21" s="69"/>
      <c r="G21" s="105"/>
      <c r="H21" s="174"/>
      <c r="I21" s="175"/>
    </row>
    <row r="22" s="97" customFormat="true" ht="15" hidden="false" customHeight="true" outlineLevel="0" collapsed="false">
      <c r="A22" s="65"/>
      <c r="B22" s="64"/>
      <c r="C22" s="102"/>
      <c r="D22" s="65"/>
      <c r="E22" s="65"/>
      <c r="F22" s="69"/>
      <c r="G22" s="105"/>
      <c r="H22" s="174"/>
      <c r="I22" s="175"/>
    </row>
    <row r="23" s="97" customFormat="true" ht="15" hidden="false" customHeight="true" outlineLevel="0" collapsed="false">
      <c r="A23" s="65"/>
      <c r="B23" s="64"/>
      <c r="C23" s="102" t="s">
        <v>131</v>
      </c>
      <c r="D23" s="65" t="n">
        <v>70</v>
      </c>
      <c r="E23" s="65"/>
      <c r="F23" s="69" t="n">
        <v>0</v>
      </c>
      <c r="G23" s="69" t="n">
        <f aca="false">E23*F23</f>
        <v>0</v>
      </c>
      <c r="H23" s="69"/>
      <c r="I23" s="69"/>
    </row>
    <row r="24" s="97" customFormat="true" ht="15" hidden="false" customHeight="false" outlineLevel="0" collapsed="false">
      <c r="A24" s="151" t="n">
        <v>2</v>
      </c>
      <c r="B24" s="176" t="s">
        <v>136</v>
      </c>
      <c r="C24" s="153"/>
      <c r="D24" s="153"/>
      <c r="E24" s="153"/>
      <c r="F24" s="154"/>
      <c r="G24" s="155" t="n">
        <f aca="false">SUBTOTAL(9,G26:I28)</f>
        <v>0</v>
      </c>
      <c r="H24" s="155"/>
      <c r="I24" s="155"/>
    </row>
    <row r="25" s="97" customFormat="true" ht="15" hidden="false" customHeight="false" outlineLevel="0" collapsed="false">
      <c r="A25" s="63"/>
      <c r="B25" s="170"/>
      <c r="C25" s="65"/>
      <c r="D25" s="65"/>
      <c r="E25" s="65"/>
      <c r="F25" s="69"/>
      <c r="G25" s="177"/>
      <c r="H25" s="177"/>
      <c r="I25" s="177"/>
    </row>
    <row r="26" s="97" customFormat="true" ht="15" hidden="false" customHeight="false" outlineLevel="0" collapsed="false">
      <c r="A26" s="63"/>
      <c r="B26" s="64" t="s">
        <v>137</v>
      </c>
      <c r="C26" s="65" t="s">
        <v>131</v>
      </c>
      <c r="D26" s="65" t="n">
        <v>25</v>
      </c>
      <c r="E26" s="65"/>
      <c r="F26" s="69" t="n">
        <v>0</v>
      </c>
      <c r="G26" s="69" t="n">
        <f aca="false">E26*F26</f>
        <v>0</v>
      </c>
      <c r="H26" s="69"/>
      <c r="I26" s="69"/>
    </row>
    <row r="27" customFormat="false" ht="15" hidden="false" customHeight="true" outlineLevel="0" collapsed="false">
      <c r="A27" s="178"/>
      <c r="B27" s="179" t="s">
        <v>138</v>
      </c>
      <c r="C27" s="102" t="s">
        <v>131</v>
      </c>
      <c r="D27" s="65" t="n">
        <v>25</v>
      </c>
      <c r="E27" s="65"/>
      <c r="F27" s="69" t="n">
        <v>0</v>
      </c>
      <c r="G27" s="69" t="n">
        <f aca="false">E27*F27</f>
        <v>0</v>
      </c>
      <c r="H27" s="69"/>
      <c r="I27" s="69"/>
    </row>
    <row r="28" customFormat="false" ht="15" hidden="false" customHeight="true" outlineLevel="0" collapsed="false">
      <c r="A28" s="178"/>
      <c r="B28" s="179"/>
      <c r="C28" s="102"/>
      <c r="D28" s="65"/>
      <c r="E28" s="65"/>
      <c r="F28" s="69"/>
      <c r="G28" s="171"/>
      <c r="H28" s="172"/>
      <c r="I28" s="173"/>
    </row>
    <row r="29" s="97" customFormat="true" ht="15" hidden="false" customHeight="true" outlineLevel="0" collapsed="false">
      <c r="A29" s="65"/>
      <c r="B29" s="64"/>
      <c r="C29" s="102"/>
      <c r="D29" s="65"/>
      <c r="E29" s="65"/>
      <c r="F29" s="69"/>
      <c r="G29" s="177"/>
      <c r="H29" s="177"/>
      <c r="I29" s="177"/>
    </row>
    <row r="30" s="97" customFormat="true" ht="15" hidden="false" customHeight="false" outlineLevel="0" collapsed="false">
      <c r="A30" s="151" t="n">
        <v>3</v>
      </c>
      <c r="B30" s="176" t="s">
        <v>139</v>
      </c>
      <c r="C30" s="153"/>
      <c r="D30" s="153" t="n">
        <v>0</v>
      </c>
      <c r="E30" s="153"/>
      <c r="F30" s="154" t="n">
        <v>0</v>
      </c>
      <c r="G30" s="155" t="n">
        <f aca="false">SUBTOTAL(9,G31:I32)</f>
        <v>0</v>
      </c>
      <c r="H30" s="155"/>
      <c r="I30" s="155"/>
    </row>
    <row r="31" s="97" customFormat="true" ht="15" hidden="false" customHeight="false" outlineLevel="0" collapsed="false">
      <c r="A31" s="65"/>
      <c r="B31" s="64" t="s">
        <v>140</v>
      </c>
      <c r="C31" s="102" t="s">
        <v>131</v>
      </c>
      <c r="D31" s="65" t="n">
        <v>28</v>
      </c>
      <c r="E31" s="65"/>
      <c r="F31" s="69" t="n">
        <v>0</v>
      </c>
      <c r="G31" s="69" t="n">
        <f aca="false">E31*F31</f>
        <v>0</v>
      </c>
      <c r="H31" s="69"/>
      <c r="I31" s="69"/>
    </row>
    <row r="32" customFormat="false" ht="15" hidden="false" customHeight="false" outlineLevel="0" collapsed="false">
      <c r="A32" s="180"/>
      <c r="B32" s="181"/>
      <c r="C32" s="182"/>
      <c r="D32" s="180"/>
      <c r="E32" s="183"/>
      <c r="F32" s="184"/>
      <c r="G32" s="177"/>
      <c r="H32" s="177"/>
      <c r="I32" s="177"/>
    </row>
    <row r="33" customFormat="false" ht="15" hidden="false" customHeight="true" outlineLevel="0" collapsed="false">
      <c r="A33" s="71"/>
      <c r="B33" s="185" t="s">
        <v>111</v>
      </c>
      <c r="C33" s="73"/>
      <c r="D33" s="186"/>
      <c r="E33" s="186"/>
      <c r="F33" s="187"/>
      <c r="G33" s="188" t="n">
        <f aca="false">SUBTOTAL(9,G10:I32)</f>
        <v>0</v>
      </c>
      <c r="H33" s="188"/>
      <c r="I33" s="188"/>
    </row>
    <row r="34" customFormat="false" ht="15" hidden="false" customHeight="false" outlineLevel="0" collapsed="false">
      <c r="A34" s="77"/>
      <c r="B34" s="189" t="s">
        <v>141</v>
      </c>
      <c r="C34" s="79"/>
      <c r="D34" s="80"/>
      <c r="E34" s="80"/>
      <c r="F34" s="81"/>
      <c r="G34" s="190" t="n">
        <f aca="false">G33*10%</f>
        <v>0</v>
      </c>
      <c r="H34" s="190"/>
      <c r="I34" s="190"/>
    </row>
    <row r="35" customFormat="false" ht="15" hidden="false" customHeight="false" outlineLevel="0" collapsed="false">
      <c r="A35" s="83"/>
      <c r="B35" s="191" t="s">
        <v>52</v>
      </c>
      <c r="C35" s="85"/>
      <c r="D35" s="192"/>
      <c r="E35" s="192"/>
      <c r="F35" s="193"/>
      <c r="G35" s="190" t="n">
        <f aca="false">G33+G34</f>
        <v>0</v>
      </c>
      <c r="H35" s="190"/>
      <c r="I35" s="190"/>
    </row>
    <row r="36" customFormat="false" ht="15" hidden="false" customHeight="false" outlineLevel="0" collapsed="false">
      <c r="A36" s="135"/>
      <c r="B36" s="136"/>
      <c r="C36" s="137"/>
      <c r="D36" s="137"/>
      <c r="E36" s="137"/>
      <c r="F36" s="138"/>
      <c r="G36" s="139"/>
      <c r="H36" s="139"/>
      <c r="I36" s="139"/>
    </row>
    <row r="37" customFormat="false" ht="13.5" hidden="false" customHeight="true" outlineLevel="0" collapsed="false">
      <c r="A37" s="106" t="s">
        <v>122</v>
      </c>
      <c r="B37" s="106"/>
      <c r="C37" s="106"/>
      <c r="D37" s="106"/>
      <c r="E37" s="106"/>
      <c r="F37" s="106"/>
      <c r="G37" s="106"/>
      <c r="H37" s="106"/>
      <c r="I37" s="106"/>
    </row>
    <row r="38" customFormat="false" ht="13.5" hidden="false" customHeight="false" outlineLevel="0" collapsed="false">
      <c r="A38" s="106"/>
      <c r="B38" s="106"/>
      <c r="C38" s="106"/>
      <c r="D38" s="106"/>
      <c r="E38" s="106"/>
      <c r="F38" s="106"/>
      <c r="G38" s="106"/>
      <c r="H38" s="106"/>
      <c r="I38" s="106"/>
    </row>
    <row r="39" customFormat="false" ht="13.5" hidden="false" customHeight="false" outlineLevel="0" collapsed="false">
      <c r="A39" s="106"/>
      <c r="B39" s="106"/>
      <c r="C39" s="106"/>
      <c r="D39" s="106"/>
      <c r="E39" s="106"/>
      <c r="F39" s="106"/>
      <c r="G39" s="106"/>
      <c r="H39" s="106"/>
      <c r="I39" s="106"/>
    </row>
    <row r="40" customFormat="false" ht="13.5" hidden="false" customHeight="false" outlineLevel="0" collapsed="false">
      <c r="A40" s="106"/>
      <c r="B40" s="106"/>
      <c r="C40" s="106"/>
      <c r="D40" s="106"/>
      <c r="E40" s="106"/>
      <c r="F40" s="106"/>
      <c r="G40" s="106"/>
      <c r="H40" s="106"/>
      <c r="I40" s="106"/>
    </row>
    <row r="41" customFormat="false" ht="13.5" hidden="false" customHeight="false" outlineLevel="0" collapsed="false">
      <c r="A41" s="106"/>
      <c r="B41" s="106"/>
      <c r="C41" s="106"/>
      <c r="D41" s="106"/>
      <c r="E41" s="106"/>
      <c r="F41" s="106"/>
      <c r="G41" s="106"/>
      <c r="H41" s="106"/>
      <c r="I41" s="106"/>
    </row>
    <row r="42" customFormat="false" ht="13.5" hidden="false" customHeight="false" outlineLevel="0" collapsed="false">
      <c r="A42" s="106"/>
      <c r="B42" s="106"/>
      <c r="C42" s="106"/>
      <c r="D42" s="106"/>
      <c r="E42" s="106"/>
      <c r="F42" s="106"/>
      <c r="G42" s="106"/>
      <c r="H42" s="106"/>
      <c r="I42" s="106"/>
    </row>
    <row r="43" customFormat="false" ht="15" hidden="false" customHeight="false" outlineLevel="0" collapsed="false">
      <c r="A43" s="108"/>
      <c r="B43" s="108"/>
      <c r="C43" s="108"/>
      <c r="D43" s="109"/>
      <c r="E43" s="108"/>
      <c r="F43" s="108"/>
      <c r="G43" s="108"/>
      <c r="H43" s="51"/>
      <c r="I43" s="51"/>
    </row>
    <row r="44" customFormat="false" ht="45" hidden="false" customHeight="true" outlineLevel="0" collapsed="false">
      <c r="A44" s="111" t="s">
        <v>123</v>
      </c>
      <c r="B44" s="194" t="s">
        <v>124</v>
      </c>
      <c r="C44" s="194"/>
      <c r="D44" s="194"/>
      <c r="E44" s="194" t="s">
        <v>125</v>
      </c>
      <c r="F44" s="194"/>
      <c r="G44" s="194"/>
      <c r="H44" s="195" t="s">
        <v>126</v>
      </c>
      <c r="I44" s="195"/>
    </row>
    <row r="45" customFormat="false" ht="15" hidden="false" customHeight="false" outlineLevel="0" collapsed="false">
      <c r="A45" s="196"/>
      <c r="B45" s="197"/>
      <c r="C45" s="197"/>
      <c r="D45" s="197"/>
      <c r="E45" s="116"/>
      <c r="F45" s="116"/>
      <c r="G45" s="116"/>
      <c r="H45" s="117"/>
      <c r="I45" s="117"/>
    </row>
    <row r="46" customFormat="false" ht="15" hidden="false" customHeight="false" outlineLevel="0" collapsed="false">
      <c r="A46" s="198"/>
      <c r="B46" s="197"/>
      <c r="C46" s="197"/>
      <c r="D46" s="197"/>
      <c r="E46" s="119"/>
      <c r="F46" s="119"/>
      <c r="G46" s="119"/>
      <c r="H46" s="120"/>
      <c r="I46" s="120"/>
    </row>
    <row r="47" customFormat="false" ht="15" hidden="false" customHeight="false" outlineLevel="0" collapsed="false">
      <c r="A47" s="198"/>
      <c r="B47" s="197"/>
      <c r="C47" s="197"/>
      <c r="D47" s="197"/>
      <c r="E47" s="119"/>
      <c r="F47" s="119"/>
      <c r="G47" s="119"/>
      <c r="H47" s="120"/>
      <c r="I47" s="120"/>
    </row>
    <row r="48" customFormat="false" ht="15" hidden="false" customHeight="false" outlineLevel="0" collapsed="false">
      <c r="A48" s="198"/>
      <c r="B48" s="197"/>
      <c r="C48" s="197"/>
      <c r="D48" s="197"/>
      <c r="E48" s="119"/>
      <c r="F48" s="119"/>
      <c r="G48" s="119"/>
      <c r="H48" s="120"/>
      <c r="I48" s="120"/>
    </row>
    <row r="49" customFormat="false" ht="15" hidden="false" customHeight="false" outlineLevel="0" collapsed="false">
      <c r="A49" s="198"/>
      <c r="B49" s="197"/>
      <c r="C49" s="197"/>
      <c r="D49" s="197"/>
      <c r="E49" s="119"/>
      <c r="F49" s="119"/>
      <c r="G49" s="119"/>
      <c r="H49" s="120"/>
      <c r="I49" s="120"/>
    </row>
    <row r="50" customFormat="false" ht="15" hidden="false" customHeight="false" outlineLevel="0" collapsed="false">
      <c r="A50" s="198"/>
      <c r="B50" s="197"/>
      <c r="C50" s="197"/>
      <c r="D50" s="197"/>
      <c r="E50" s="119"/>
      <c r="F50" s="119"/>
      <c r="G50" s="119"/>
      <c r="H50" s="120"/>
      <c r="I50" s="120"/>
    </row>
    <row r="51" customFormat="false" ht="15" hidden="false" customHeight="false" outlineLevel="0" collapsed="false">
      <c r="A51" s="199"/>
      <c r="B51" s="197"/>
      <c r="C51" s="197"/>
      <c r="D51" s="197"/>
      <c r="E51" s="119"/>
      <c r="F51" s="119"/>
      <c r="G51" s="119"/>
      <c r="H51" s="120"/>
      <c r="I51" s="120"/>
    </row>
    <row r="52" customFormat="false" ht="15" hidden="false" customHeight="false" outlineLevel="0" collapsed="false">
      <c r="A52" s="200"/>
      <c r="B52" s="197"/>
      <c r="C52" s="197"/>
      <c r="D52" s="197"/>
      <c r="E52" s="125"/>
      <c r="F52" s="125"/>
      <c r="G52" s="125"/>
      <c r="H52" s="126"/>
      <c r="I52" s="126"/>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8ace0e7-60a4-4acf-87da-1c47a991bb86" ContentTypeId="0x01010004BBCBFDEBB3864BA0EFED7044CA4B28" PreviousValue="false"/>
</file>

<file path=customXml/item5.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customXml/itemProps2.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3.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4.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5.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3</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2026-06-24T10:43:32Z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